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65" windowWidth="15120" windowHeight="7950" tabRatio="800"/>
  </bookViews>
  <sheets>
    <sheet name="paym t b" sheetId="3" r:id="rId1"/>
    <sheet name="Tex B st" sheetId="5" r:id="rId2"/>
    <sheet name="Bac n" sheetId="7" r:id="rId3"/>
  </sheets>
  <calcPr calcId="144525"/>
</workbook>
</file>

<file path=xl/calcChain.xml><?xml version="1.0" encoding="utf-8"?>
<calcChain xmlns="http://schemas.openxmlformats.org/spreadsheetml/2006/main">
  <c r="I79" i="3" l="1"/>
  <c r="I78" i="3"/>
  <c r="I77" i="3"/>
  <c r="I76" i="3"/>
  <c r="I75" i="3"/>
  <c r="I74" i="3"/>
  <c r="I73" i="3"/>
  <c r="I72" i="3"/>
  <c r="I71" i="3"/>
  <c r="I70" i="3"/>
  <c r="I69" i="3"/>
  <c r="I68" i="3"/>
  <c r="I67" i="3"/>
  <c r="I66" i="3"/>
  <c r="I65" i="3"/>
  <c r="I64" i="3"/>
  <c r="I63" i="3"/>
  <c r="I62" i="3"/>
  <c r="I61" i="3"/>
  <c r="I60" i="3"/>
  <c r="I59" i="3"/>
  <c r="I58" i="3"/>
  <c r="I57" i="3"/>
  <c r="I56" i="3"/>
  <c r="I55" i="3"/>
  <c r="I54" i="3"/>
  <c r="I53" i="3"/>
  <c r="I52" i="3"/>
  <c r="I51" i="3"/>
  <c r="I50" i="3"/>
  <c r="I49" i="3"/>
  <c r="I48" i="3"/>
  <c r="I47" i="3"/>
  <c r="I46" i="3"/>
  <c r="I45" i="3"/>
  <c r="I44" i="3"/>
  <c r="I43" i="3"/>
  <c r="I42" i="3"/>
  <c r="I41" i="3"/>
  <c r="I40" i="3"/>
  <c r="I39" i="3"/>
  <c r="I38" i="3"/>
  <c r="I37" i="3"/>
  <c r="I36" i="3"/>
  <c r="I35" i="3"/>
  <c r="I34" i="3"/>
  <c r="I33" i="3"/>
  <c r="I32" i="3"/>
  <c r="I31" i="3"/>
  <c r="I30" i="3"/>
  <c r="I29" i="3"/>
  <c r="I28" i="3"/>
  <c r="I27" i="3"/>
  <c r="I26" i="3"/>
  <c r="I25" i="3"/>
  <c r="I24" i="3"/>
  <c r="I23" i="3"/>
  <c r="I22" i="3"/>
  <c r="I21" i="3"/>
  <c r="I20" i="3"/>
  <c r="I19" i="3"/>
  <c r="I18" i="3"/>
  <c r="I17" i="3"/>
  <c r="I16" i="3"/>
  <c r="I15" i="3"/>
  <c r="I14" i="3"/>
  <c r="I13" i="3"/>
  <c r="I12" i="3"/>
  <c r="I11" i="3"/>
  <c r="I10" i="3"/>
  <c r="I80" i="3" s="1"/>
  <c r="I12" i="5"/>
  <c r="I13" i="5"/>
  <c r="I14" i="5"/>
  <c r="I15" i="5"/>
  <c r="I16" i="5"/>
  <c r="I17" i="5"/>
  <c r="I18" i="5"/>
  <c r="I19" i="5"/>
  <c r="I20" i="5"/>
  <c r="I21" i="5"/>
  <c r="I22" i="5"/>
  <c r="I23" i="5"/>
  <c r="I24" i="5"/>
  <c r="I25" i="5"/>
  <c r="I26" i="5"/>
  <c r="I27" i="5"/>
  <c r="I28" i="5"/>
  <c r="I29" i="5"/>
  <c r="I30" i="5"/>
  <c r="I31" i="5"/>
  <c r="I32" i="5"/>
  <c r="I33" i="5"/>
  <c r="I34" i="5"/>
  <c r="I35" i="5"/>
  <c r="I36" i="5"/>
  <c r="I37" i="5"/>
  <c r="I38" i="5"/>
  <c r="I39" i="5"/>
  <c r="I40" i="5"/>
  <c r="I41" i="5"/>
  <c r="I42" i="5"/>
  <c r="I43" i="5"/>
  <c r="I44" i="5"/>
  <c r="I45" i="5"/>
  <c r="I46" i="5"/>
  <c r="I47" i="5"/>
  <c r="I48" i="5"/>
  <c r="I49" i="5"/>
  <c r="I50" i="5"/>
  <c r="I51" i="5"/>
  <c r="I52" i="5"/>
  <c r="I53" i="5"/>
  <c r="I54" i="5"/>
  <c r="I55" i="5"/>
  <c r="I56" i="5"/>
  <c r="I57" i="5"/>
  <c r="I58" i="5"/>
  <c r="I59" i="5"/>
  <c r="I60" i="5"/>
  <c r="I61" i="5"/>
  <c r="I62" i="5"/>
  <c r="I63" i="5"/>
  <c r="I64" i="5"/>
  <c r="I65" i="5"/>
  <c r="I66" i="5"/>
  <c r="I67" i="5"/>
  <c r="I68" i="5"/>
  <c r="I69" i="5"/>
  <c r="I70" i="5"/>
  <c r="I71" i="5"/>
  <c r="I72" i="5"/>
  <c r="I73" i="5"/>
  <c r="I74" i="5"/>
  <c r="I75" i="5"/>
  <c r="I76" i="5"/>
  <c r="I77" i="5"/>
  <c r="I78" i="5"/>
  <c r="I79" i="5"/>
  <c r="I80" i="5"/>
  <c r="I11" i="5"/>
  <c r="O162" i="7" l="1"/>
  <c r="O161" i="7"/>
  <c r="G26" i="7"/>
  <c r="U12" i="7"/>
  <c r="U13" i="7"/>
  <c r="U29" i="7"/>
  <c r="U46" i="7"/>
  <c r="U47" i="7"/>
  <c r="U48" i="7"/>
  <c r="U51" i="7"/>
  <c r="U52" i="7"/>
  <c r="U56" i="7"/>
  <c r="U63" i="7"/>
  <c r="U93" i="7"/>
  <c r="U99" i="7"/>
  <c r="U112" i="7"/>
  <c r="U113" i="7"/>
  <c r="U115" i="7"/>
  <c r="U122" i="7"/>
  <c r="U134" i="7"/>
  <c r="U151" i="7"/>
  <c r="S12" i="7"/>
  <c r="S20" i="7"/>
  <c r="S21" i="7"/>
  <c r="S32" i="7"/>
  <c r="S35" i="7"/>
  <c r="S36" i="7"/>
  <c r="S47" i="7"/>
  <c r="S48" i="7"/>
  <c r="S113" i="7"/>
  <c r="S114" i="7"/>
  <c r="Q12" i="7"/>
  <c r="Q14" i="7"/>
  <c r="Q17" i="7"/>
  <c r="Q20" i="7"/>
  <c r="Q30" i="7"/>
  <c r="Q31" i="7"/>
  <c r="Q34" i="7"/>
  <c r="Q40" i="7"/>
  <c r="Q41" i="7"/>
  <c r="Q62" i="7"/>
  <c r="Q63" i="7"/>
  <c r="Q73" i="7"/>
  <c r="Q98" i="7"/>
  <c r="Q109" i="7"/>
  <c r="Q112" i="7"/>
  <c r="Q121" i="7"/>
  <c r="Q131" i="7"/>
  <c r="Q134" i="7"/>
  <c r="Q138" i="7"/>
  <c r="Q140" i="7"/>
  <c r="Q148" i="7"/>
  <c r="Q149" i="7"/>
  <c r="M12" i="7"/>
  <c r="M20" i="7"/>
  <c r="M30" i="7"/>
  <c r="M34" i="7"/>
  <c r="M37" i="7"/>
  <c r="M62" i="7"/>
  <c r="M63" i="7"/>
  <c r="M65" i="7"/>
  <c r="M66" i="7"/>
  <c r="M68" i="7"/>
  <c r="M77" i="7"/>
  <c r="M80" i="7"/>
  <c r="M88" i="7"/>
  <c r="M98" i="7"/>
  <c r="M121" i="7"/>
  <c r="M140" i="7"/>
  <c r="M11" i="7"/>
  <c r="K47" i="7"/>
  <c r="K53" i="7"/>
  <c r="K98" i="7"/>
  <c r="K102" i="7"/>
  <c r="K126" i="7"/>
  <c r="K127" i="7"/>
  <c r="K129" i="7"/>
  <c r="K143" i="7"/>
  <c r="K25" i="7"/>
  <c r="I12" i="7"/>
  <c r="I13" i="7"/>
  <c r="I14" i="7"/>
  <c r="I15" i="7"/>
  <c r="I16" i="7"/>
  <c r="I17" i="7"/>
  <c r="I18" i="7"/>
  <c r="I19" i="7"/>
  <c r="I20" i="7"/>
  <c r="I21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40" i="7"/>
  <c r="I41" i="7"/>
  <c r="I42" i="7"/>
  <c r="I43" i="7"/>
  <c r="I44" i="7"/>
  <c r="I45" i="7"/>
  <c r="I46" i="7"/>
  <c r="I47" i="7"/>
  <c r="I48" i="7"/>
  <c r="I49" i="7"/>
  <c r="I51" i="7"/>
  <c r="I52" i="7"/>
  <c r="I54" i="7"/>
  <c r="I55" i="7"/>
  <c r="I56" i="7"/>
  <c r="I57" i="7"/>
  <c r="I58" i="7"/>
  <c r="I59" i="7"/>
  <c r="I60" i="7"/>
  <c r="I61" i="7"/>
  <c r="I62" i="7"/>
  <c r="I63" i="7"/>
  <c r="I64" i="7"/>
  <c r="I65" i="7"/>
  <c r="I66" i="7"/>
  <c r="I68" i="7"/>
  <c r="I69" i="7"/>
  <c r="I70" i="7"/>
  <c r="I71" i="7"/>
  <c r="I72" i="7"/>
  <c r="I73" i="7"/>
  <c r="I74" i="7"/>
  <c r="I75" i="7"/>
  <c r="I76" i="7"/>
  <c r="I77" i="7"/>
  <c r="I78" i="7"/>
  <c r="I79" i="7"/>
  <c r="I80" i="7"/>
  <c r="I81" i="7"/>
  <c r="I82" i="7"/>
  <c r="I83" i="7"/>
  <c r="I84" i="7"/>
  <c r="I86" i="7"/>
  <c r="I87" i="7"/>
  <c r="I88" i="7"/>
  <c r="I89" i="7"/>
  <c r="I90" i="7"/>
  <c r="I91" i="7"/>
  <c r="I92" i="7"/>
  <c r="I93" i="7"/>
  <c r="I94" i="7"/>
  <c r="I95" i="7"/>
  <c r="I96" i="7"/>
  <c r="I97" i="7"/>
  <c r="I98" i="7"/>
  <c r="I99" i="7"/>
  <c r="I100" i="7"/>
  <c r="I101" i="7"/>
  <c r="I103" i="7"/>
  <c r="I104" i="7"/>
  <c r="I105" i="7"/>
  <c r="I106" i="7"/>
  <c r="I107" i="7"/>
  <c r="I108" i="7"/>
  <c r="I109" i="7"/>
  <c r="I110" i="7"/>
  <c r="I111" i="7"/>
  <c r="I112" i="7"/>
  <c r="I113" i="7"/>
  <c r="I114" i="7"/>
  <c r="I115" i="7"/>
  <c r="I117" i="7"/>
  <c r="I118" i="7"/>
  <c r="I119" i="7"/>
  <c r="I120" i="7"/>
  <c r="I121" i="7"/>
  <c r="I122" i="7"/>
  <c r="I123" i="7"/>
  <c r="I124" i="7"/>
  <c r="I129" i="7"/>
  <c r="I130" i="7"/>
  <c r="I131" i="7"/>
  <c r="I132" i="7"/>
  <c r="I133" i="7"/>
  <c r="I134" i="7"/>
  <c r="I135" i="7"/>
  <c r="I136" i="7"/>
  <c r="I137" i="7"/>
  <c r="I138" i="7"/>
  <c r="I139" i="7"/>
  <c r="I140" i="7"/>
  <c r="I141" i="7"/>
  <c r="I142" i="7"/>
  <c r="I144" i="7"/>
  <c r="I145" i="7"/>
  <c r="I146" i="7"/>
  <c r="I147" i="7"/>
  <c r="I148" i="7"/>
  <c r="I149" i="7"/>
  <c r="I150" i="7"/>
  <c r="I151" i="7"/>
  <c r="I152" i="7"/>
  <c r="I153" i="7"/>
  <c r="I154" i="7"/>
  <c r="I155" i="7"/>
  <c r="I156" i="7"/>
  <c r="I158" i="7"/>
  <c r="I159" i="7"/>
  <c r="I160" i="7"/>
  <c r="I11" i="7"/>
  <c r="G147" i="7"/>
  <c r="G141" i="7"/>
  <c r="G104" i="7"/>
  <c r="G47" i="7"/>
  <c r="G13" i="7"/>
  <c r="G18" i="7"/>
  <c r="G20" i="7"/>
  <c r="G21" i="7"/>
  <c r="G23" i="7"/>
  <c r="G27" i="7"/>
  <c r="G28" i="7"/>
  <c r="G29" i="7"/>
  <c r="G30" i="7"/>
  <c r="G32" i="7"/>
  <c r="G34" i="7"/>
  <c r="G35" i="7"/>
  <c r="G36" i="7"/>
  <c r="G37" i="7"/>
  <c r="G40" i="7"/>
  <c r="G42" i="7"/>
  <c r="G43" i="7"/>
  <c r="G44" i="7"/>
  <c r="G51" i="7"/>
  <c r="G53" i="7"/>
  <c r="G54" i="7"/>
  <c r="G59" i="7"/>
  <c r="G61" i="7"/>
  <c r="G62" i="7"/>
  <c r="G63" i="7"/>
  <c r="G65" i="7"/>
  <c r="G68" i="7"/>
  <c r="G76" i="7"/>
  <c r="G80" i="7"/>
  <c r="G87" i="7"/>
  <c r="G89" i="7"/>
  <c r="G98" i="7"/>
  <c r="G99" i="7"/>
  <c r="G102" i="7"/>
  <c r="G103" i="7"/>
  <c r="G105" i="7"/>
  <c r="G106" i="7"/>
  <c r="G107" i="7"/>
  <c r="G108" i="7"/>
  <c r="G109" i="7"/>
  <c r="G110" i="7"/>
  <c r="G112" i="7"/>
  <c r="G113" i="7"/>
  <c r="G114" i="7"/>
  <c r="G115" i="7"/>
  <c r="G116" i="7"/>
  <c r="G119" i="7"/>
  <c r="G122" i="7"/>
  <c r="G123" i="7"/>
  <c r="G124" i="7"/>
  <c r="G129" i="7"/>
  <c r="G132" i="7"/>
  <c r="G134" i="7"/>
  <c r="G135" i="7"/>
  <c r="G136" i="7"/>
  <c r="G137" i="7"/>
  <c r="G142" i="7"/>
  <c r="G153" i="7"/>
  <c r="G154" i="7"/>
  <c r="G155" i="7"/>
  <c r="G156" i="7"/>
  <c r="G158" i="7"/>
  <c r="G159" i="7"/>
  <c r="G160" i="7"/>
  <c r="G12" i="7"/>
  <c r="C66" i="7"/>
  <c r="C67" i="7"/>
  <c r="C68" i="7"/>
  <c r="C69" i="7"/>
  <c r="C70" i="7"/>
  <c r="C71" i="7"/>
  <c r="C72" i="7"/>
  <c r="C73" i="7"/>
  <c r="C74" i="7"/>
  <c r="C75" i="7"/>
  <c r="C76" i="7"/>
  <c r="C78" i="7"/>
  <c r="C80" i="7"/>
  <c r="C81" i="7"/>
  <c r="C82" i="7"/>
  <c r="C83" i="7"/>
  <c r="C85" i="7"/>
  <c r="C86" i="7"/>
  <c r="C87" i="7"/>
  <c r="C89" i="7"/>
  <c r="C90" i="7"/>
  <c r="C91" i="7"/>
  <c r="C92" i="7"/>
  <c r="C95" i="7"/>
  <c r="C96" i="7"/>
  <c r="C99" i="7"/>
  <c r="C100" i="7"/>
  <c r="C101" i="7"/>
  <c r="C102" i="7"/>
  <c r="C104" i="7"/>
  <c r="C105" i="7"/>
  <c r="C106" i="7"/>
  <c r="C107" i="7"/>
  <c r="C108" i="7"/>
  <c r="C110" i="7"/>
  <c r="C111" i="7"/>
  <c r="C112" i="7"/>
  <c r="C113" i="7"/>
  <c r="C114" i="7"/>
  <c r="C115" i="7"/>
  <c r="C116" i="7"/>
  <c r="C117" i="7"/>
  <c r="C118" i="7"/>
  <c r="C120" i="7"/>
  <c r="C121" i="7"/>
  <c r="C122" i="7"/>
  <c r="C123" i="7"/>
  <c r="C124" i="7"/>
  <c r="C125" i="7"/>
  <c r="C126" i="7"/>
  <c r="C127" i="7"/>
  <c r="C129" i="7"/>
  <c r="C130" i="7"/>
  <c r="C131" i="7"/>
  <c r="C132" i="7"/>
  <c r="C133" i="7"/>
  <c r="C134" i="7"/>
  <c r="C135" i="7"/>
  <c r="C136" i="7"/>
  <c r="C137" i="7"/>
  <c r="C138" i="7"/>
  <c r="C139" i="7"/>
  <c r="C140" i="7"/>
  <c r="C142" i="7"/>
  <c r="C143" i="7"/>
  <c r="C144" i="7"/>
  <c r="C145" i="7"/>
  <c r="C146" i="7"/>
  <c r="C147" i="7"/>
  <c r="C148" i="7"/>
  <c r="C149" i="7"/>
  <c r="C150" i="7"/>
  <c r="C151" i="7"/>
  <c r="C152" i="7"/>
  <c r="C153" i="7"/>
  <c r="C154" i="7"/>
  <c r="C155" i="7"/>
  <c r="C156" i="7"/>
  <c r="C157" i="7"/>
  <c r="C158" i="7"/>
  <c r="C159" i="7"/>
  <c r="C65" i="7"/>
  <c r="D35" i="7"/>
  <c r="D36" i="7"/>
  <c r="D13" i="7"/>
  <c r="D14" i="7"/>
  <c r="D15" i="7"/>
  <c r="D16" i="7"/>
  <c r="D17" i="7"/>
  <c r="D18" i="7"/>
  <c r="D19" i="7"/>
  <c r="D21" i="7"/>
  <c r="D23" i="7"/>
  <c r="D24" i="7"/>
  <c r="D25" i="7"/>
  <c r="D26" i="7"/>
  <c r="D27" i="7"/>
  <c r="D28" i="7"/>
  <c r="D29" i="7"/>
  <c r="D30" i="7"/>
  <c r="D31" i="7"/>
  <c r="D32" i="7"/>
  <c r="D33" i="7"/>
  <c r="D40" i="7"/>
  <c r="D41" i="7"/>
  <c r="D42" i="7"/>
  <c r="D43" i="7"/>
  <c r="D44" i="7"/>
  <c r="D45" i="7"/>
  <c r="D46" i="7"/>
  <c r="D47" i="7"/>
  <c r="D48" i="7"/>
  <c r="D49" i="7"/>
  <c r="D51" i="7"/>
  <c r="D52" i="7"/>
  <c r="D53" i="7"/>
  <c r="D54" i="7"/>
  <c r="D55" i="7"/>
  <c r="D56" i="7"/>
  <c r="D57" i="7"/>
  <c r="D59" i="7"/>
  <c r="D60" i="7"/>
  <c r="D61" i="7"/>
  <c r="D62" i="7"/>
  <c r="D63" i="7"/>
  <c r="D11" i="7"/>
  <c r="F140" i="7"/>
  <c r="F135" i="7"/>
  <c r="F120" i="7"/>
  <c r="F113" i="7"/>
  <c r="F90" i="7"/>
  <c r="F61" i="7"/>
  <c r="F13" i="7"/>
  <c r="I81" i="5" l="1"/>
</calcChain>
</file>

<file path=xl/sharedStrings.xml><?xml version="1.0" encoding="utf-8"?>
<sst xmlns="http://schemas.openxmlformats.org/spreadsheetml/2006/main" count="815" uniqueCount="383">
  <si>
    <t>ÁÝ¹³Ù»ÝÁ</t>
  </si>
  <si>
    <t>Ð³í»Éí³Í N1</t>
  </si>
  <si>
    <t>Հ/հ</t>
  </si>
  <si>
    <t>Չափման միավոր</t>
  </si>
  <si>
    <t>Միավորի գինը ՀՀ դրամով</t>
  </si>
  <si>
    <t>Գնման առարկայի որակական և այլ բնութագրիչ հատկանիշները</t>
  </si>
  <si>
    <t>¶Üàð¸</t>
  </si>
  <si>
    <t>§Դավիթաշեն 20 պոլիկլինիկա¦ ö´À</t>
  </si>
  <si>
    <t>ՀՎՎՀ 01201955</t>
  </si>
  <si>
    <t xml:space="preserve">Արարատբանկ ԲԲԸ , </t>
  </si>
  <si>
    <t>հ/հ 1510010416730100</t>
  </si>
  <si>
    <t>---------------------------------</t>
  </si>
  <si>
    <t>¥ëïáñ³·ñáõÃÛáõÝ¤</t>
  </si>
  <si>
    <t>Î©î</t>
  </si>
  <si>
    <t>Հաստատում եմ</t>
  </si>
  <si>
    <t xml:space="preserve"> -´ÝáõÃ³·ñ»ñáõÙ ³é¨ïñ³ÛÇÝ Ýß³ÝÇÝ, ýÇñÙ³ÛÇÝ ³Ýí³ÝÙ³ÝÁ ¨ Ùá¹»ÉÇÝ Ï³ï³ñí³Í ÑÕáõÙÝ»ñÇ Ñ»ï ÙÇ³ëÇÝ Ñ³ëÏ³Ý³É Ý³¨ "Ï³Ù Ñ³Ù³ñÅ»ù" µ³é»ñÁ:
 -´áÉáñ ³åñ³ÝùÝ»ñÁ å»ïù ¿ ÉÇÝ»Ý ãû·ï³·áñÍí³Í: 
 -Ð³Ù³ñÅ»ù ³åñ³Ýù ¿ Ñ³Ù³ñíáõÙ, áã Ã¿ ÝÙ³Ý³ïÇå ³åñ³ÝùÁ, ³ÛÉ  µ³Õ³¹ñáõÃÛáõÝÝ»ñáí ¨ Í³í³É³ã³÷»ñáí Ñ³Ù³å³ï³ëË³ÝáÕ, áñ³Ï³Ï³Ý ã³÷áñáßÇãÝ»ñÇÝ Ñ³Ù³å³ï³ëË³Ý ³åñ³ÝùÁ:</t>
  </si>
  <si>
    <t xml:space="preserve">                          </t>
  </si>
  <si>
    <t>Ա.Հակոբյան</t>
  </si>
  <si>
    <t>Տնտեսվար</t>
  </si>
  <si>
    <t xml:space="preserve">    </t>
  </si>
  <si>
    <t>Կ.Հակոբյան</t>
  </si>
  <si>
    <r>
      <t>§</t>
    </r>
    <r>
      <rPr>
        <sz val="12"/>
        <color theme="1"/>
        <rFont val="Sylfaen"/>
        <family val="1"/>
        <charset val="204"/>
      </rPr>
      <t>Դավիթաշեն</t>
    </r>
    <r>
      <rPr>
        <sz val="12"/>
        <color theme="1"/>
        <rFont val="Times Armenian"/>
        <family val="1"/>
      </rPr>
      <t xml:space="preserve"> 20 </t>
    </r>
    <r>
      <rPr>
        <sz val="12"/>
        <color theme="1"/>
        <rFont val="Sylfaen"/>
        <family val="1"/>
        <charset val="204"/>
      </rPr>
      <t>պոլիկլինիկա</t>
    </r>
    <r>
      <rPr>
        <sz val="12"/>
        <color theme="1"/>
        <rFont val="Times Armenian"/>
        <family val="1"/>
      </rPr>
      <t>¦ ö´À –Ç`  ·ÉË³íáñ բուժքույր</t>
    </r>
  </si>
  <si>
    <t xml:space="preserve">Ավագ մատենավար </t>
  </si>
  <si>
    <t xml:space="preserve"> </t>
  </si>
  <si>
    <t>Ռ.Հարությունյան</t>
  </si>
  <si>
    <t>Գնումների համակարգող</t>
  </si>
  <si>
    <t>Զ. Մելիքսեթյան</t>
  </si>
  <si>
    <t>հասցե՝ ÐÐ, ù. ºñ¨³Ý, Դավիթաշեն 4-րդ թաղամաս</t>
  </si>
  <si>
    <t>ì×³ñáõÙÁ Çñ³Ï³Ý³óí»Éáõ ¿ ë³ÑÙ³Ýí³Í Ï³ñ·áí ³åñ³ÝùÝ»ñÝ ÁÝ¹áõÝ»Éáõó Ñ»ïá 60 µ³ÝÏ³ÛÇÝ ûñí³ ÁÝÃ³óùáõÙ:</t>
  </si>
  <si>
    <t>Վաճառող</t>
  </si>
  <si>
    <t>§                           ¦ ö´À</t>
  </si>
  <si>
    <t xml:space="preserve">հասցե՝ ÐÐ, ù. </t>
  </si>
  <si>
    <t xml:space="preserve">ՀՎՎՀ </t>
  </si>
  <si>
    <t xml:space="preserve">բանկ ԲԲԸ , </t>
  </si>
  <si>
    <t xml:space="preserve">հ/հ </t>
  </si>
  <si>
    <t>3 եռ</t>
  </si>
  <si>
    <t>4 եռ</t>
  </si>
  <si>
    <t>§Դավիթաշեն 20 պոլիկլինիկա¦ ö´À-ի տնօրեն</t>
  </si>
  <si>
    <t>îºÊÜÆÎ²Î²Ü ´ÜàôÂ²¶Æð-Գնման, վճարման ժամանակացույց</t>
  </si>
  <si>
    <t>Է. Բաñë»ÕÛ³Ý</t>
  </si>
  <si>
    <t>Ð³í»Éí³Í 1</t>
  </si>
  <si>
    <t xml:space="preserve">·Ý³ÛÇÝ ³é³ç³ñÏÝ»ñÇ µ³óÙ³Ý ÝÇëïÇ </t>
  </si>
  <si>
    <t>³ñÓ³Ý³·ñáõÃÛ³Ý</t>
  </si>
  <si>
    <t>ÝßáõÙÝ»ñ</t>
  </si>
  <si>
    <t>³é³Ýó ²²Ð-Ç</t>
  </si>
  <si>
    <t>Ð³ÝÓÝ³ÅáÕáíÇ</t>
  </si>
  <si>
    <t>2-ñ¹ ï»Õ</t>
  </si>
  <si>
    <t>Ü³Ë³·³Ñ`</t>
  </si>
  <si>
    <t>Ð. Ղազարյան</t>
  </si>
  <si>
    <t>3-ñ¹ ï»Õ</t>
  </si>
  <si>
    <t xml:space="preserve"> ²Ý¹³ÙÝ»ñª</t>
  </si>
  <si>
    <t xml:space="preserve">¶ÝÙ³Ý ³é³ñÏ³ÛÇ
³Ýí³ÝáõÙÁ </t>
  </si>
  <si>
    <t>N</t>
  </si>
  <si>
    <t>§Ü³ï³ÉÇ ü³ñÙ¦ êäÀ</t>
  </si>
  <si>
    <t xml:space="preserve">â³÷³µ³ÅÝÇ </t>
  </si>
  <si>
    <t xml:space="preserve">ù³ñïáõÕ³ñ` </t>
  </si>
  <si>
    <t xml:space="preserve">².Պետրոսյան  </t>
  </si>
  <si>
    <t>Լ. Սահակյան</t>
  </si>
  <si>
    <t>1-ÇÝ ï»Õ</t>
  </si>
  <si>
    <t>2 եռ</t>
  </si>
  <si>
    <t>Քանակները ըստ եռամսյակների*</t>
  </si>
  <si>
    <t>* ¶ÝÙ³Ý »ÝÃ³Ï³ ³åñ³ÝùÝ»ñÇ ù³Ý³Ï³Ý»ñÁ Ñ³Ù³ñíáõÙ »Ý ³é³í»É³·áõÛÝ Ù³ï³Ï³ñ³ñíáÕ ù³Ý³ÏÝ»ñ` áñáÝù Áëï Ï³ñÇùÇ Ï³ñáÕ »Ý Ýí³½»É</t>
  </si>
  <si>
    <t>¸»Õáñ³Ûù                 Գնման առարկայի անվանումը  /չպատենտավորված՝ գեներիկ անվանումը/</t>
  </si>
  <si>
    <t>հաբ</t>
  </si>
  <si>
    <t>ֆլ</t>
  </si>
  <si>
    <t>դ/պ</t>
  </si>
  <si>
    <t>տուփ</t>
  </si>
  <si>
    <t>§ԱրմՖարմ¦ êäÀ</t>
  </si>
  <si>
    <t>Ý»ñ³éÛ³É ²²Ð</t>
  </si>
  <si>
    <t>§Վագա Ֆարմ¦ êäÀ</t>
  </si>
  <si>
    <t>Ալյումինում+մագնիում հիդրոքլորիդ 170 մլ</t>
  </si>
  <si>
    <t>Ակվադետրիմ 15000 E ճ/մլ</t>
  </si>
  <si>
    <t xml:space="preserve">լ-ծ ասկորբինաթթու 5%-2 ml </t>
  </si>
  <si>
    <t>Ցիանոկոբալամին 500 մկգ/1 մլ</t>
  </si>
  <si>
    <t>Մետոտրեքսատ 10 մգ N50</t>
  </si>
  <si>
    <t>Կորվալոլ 25 մլ</t>
  </si>
  <si>
    <t xml:space="preserve">Դիկլոֆենակ օֆթալմիկ 0,1% - 10մլ 20 </t>
  </si>
  <si>
    <t>Ֆամոտիդին 20 մգ N28</t>
  </si>
  <si>
    <t>Պրեստանս 10/5</t>
  </si>
  <si>
    <t>Պրեստանս 5/5</t>
  </si>
  <si>
    <t>Պանկրեատին  3500 ՄՄ N20</t>
  </si>
  <si>
    <t>Ակնակաթիլ բրիմոպտիկ 0,25 % -0,5%  10,0</t>
  </si>
  <si>
    <t>Մուլտիլակ</t>
  </si>
  <si>
    <t>Սիլիմարին/կարսիլ/ 3,5 մգ</t>
  </si>
  <si>
    <t xml:space="preserve">Գաբապենտին 300 մգ </t>
  </si>
  <si>
    <t>սրվ.</t>
  </si>
  <si>
    <t xml:space="preserve">ֆլակոն </t>
  </si>
  <si>
    <t>ակնակաթիլ բրիմոնիդին 0,25 % և թիմոլոլ 0,5 % 10 մլ</t>
  </si>
  <si>
    <r>
      <t>§</t>
    </r>
    <r>
      <rPr>
        <b/>
        <sz val="12"/>
        <color theme="1"/>
        <rFont val="Sylfaen"/>
        <family val="1"/>
        <charset val="204"/>
      </rPr>
      <t>Դավիթաշեն</t>
    </r>
    <r>
      <rPr>
        <b/>
        <sz val="12"/>
        <color theme="1"/>
        <rFont val="Times Armenian"/>
        <family val="1"/>
      </rPr>
      <t xml:space="preserve"> 20 </t>
    </r>
    <r>
      <rPr>
        <b/>
        <sz val="12"/>
        <color theme="1"/>
        <rFont val="Sylfaen"/>
        <family val="1"/>
        <charset val="204"/>
      </rPr>
      <t>պոլիկլինիկա</t>
    </r>
    <r>
      <rPr>
        <b/>
        <sz val="12"/>
        <color theme="1"/>
        <rFont val="Times Armenian"/>
        <family val="1"/>
      </rPr>
      <t>¦ ö´À-ի 2015Ã. Ï³ñÇùÝ»ñÇ Ñ³Ù³ñ ¹»Õáñ³ÛùÇ գÝÙան</t>
    </r>
  </si>
  <si>
    <t>Ատենալոլ 100մգ</t>
  </si>
  <si>
    <t>Ամլոդիպին 10 մգ</t>
  </si>
  <si>
    <t>Ամիոդարոն 200 մգ</t>
  </si>
  <si>
    <t>Ամոքսիցիլին +կլավունատաթթու 156/25/5մլ</t>
  </si>
  <si>
    <t xml:space="preserve">  փոշի դ/կախույթ  պատրաստելու համար 100 մլ </t>
  </si>
  <si>
    <t>Ամոքսիցիլին +կլավուլանաթթու 228/5/5մլ</t>
  </si>
  <si>
    <t xml:space="preserve">  փոշի դ/կախույթ  պատրաստելու համար 70 մլ </t>
  </si>
  <si>
    <t>Սուլֆացետամիդ նատրիում 20%/5 մլ</t>
  </si>
  <si>
    <t>լուծույթ, աչքի կաթիլ 5 մլ</t>
  </si>
  <si>
    <t>Մետամիզոլ նատրիում 50% /2  մլ</t>
  </si>
  <si>
    <t>սրվակ</t>
  </si>
  <si>
    <t>Ցետիրիզին 10 մգ</t>
  </si>
  <si>
    <t xml:space="preserve"> հաբեր 10 մգ N10 / պլաստիկ փաթեթավորումով/</t>
  </si>
  <si>
    <t>Ացետիլցիստեին 100 մգ</t>
  </si>
  <si>
    <t xml:space="preserve"> տարրալուծվող դեղահատեր 100 մգ N 20</t>
  </si>
  <si>
    <t>Բիսոպրոլոլ 5 մգ</t>
  </si>
  <si>
    <t>Բիսոպրոլոլ 10 մգ</t>
  </si>
  <si>
    <t>Բրոնխիկում 100 մլ</t>
  </si>
  <si>
    <t>դեղաբույսերի կախույթ, հազի դեմ</t>
  </si>
  <si>
    <t>Էֆեդրին հ/ք + գլաուցին հ/բրոմիդ 125 մլ</t>
  </si>
  <si>
    <t>Գենտամիցին ակնակաթիլ 0,3%-5մլ</t>
  </si>
  <si>
    <t xml:space="preserve"> լուծույթ 0,3%-5մլ ներարկման համար</t>
  </si>
  <si>
    <t>Գլիցերինի մոմիկ 2,11գ</t>
  </si>
  <si>
    <t>Դիոսմին+հեսպերիդին 500 մգ</t>
  </si>
  <si>
    <t>Դեքսամետազոն 0,5 մգ</t>
  </si>
  <si>
    <t xml:space="preserve">հաբեր 0,5մգ ներքին օգտագործման համար </t>
  </si>
  <si>
    <t>Դեքսամետազոն 4 մգ/1 մլ</t>
  </si>
  <si>
    <t>Դեքսամետազոն 0,1%-5մլ</t>
  </si>
  <si>
    <t>Դիգոքսին 025 մգ</t>
  </si>
  <si>
    <t xml:space="preserve"> հաբեր 0,25մգ N 50ներքին օգտագործման համար</t>
  </si>
  <si>
    <t>Դիֆենհիդրամին   1%-1,0</t>
  </si>
  <si>
    <t>Լիզինոպրիլ 20 մգ</t>
  </si>
  <si>
    <t>Դիկլոֆենակնատրիում+լիդոկային 2 մլ</t>
  </si>
  <si>
    <t xml:space="preserve"> լուծույթ սրվակներ 2,0 ներքին օգտագործման համար</t>
  </si>
  <si>
    <t>Մետոպրոլոլ 50 մգ</t>
  </si>
  <si>
    <t>Էնալապրիլ 10 մգ</t>
  </si>
  <si>
    <t xml:space="preserve"> հաբեր 10 մգ N 30 / պլաստիկ փաթեթավորումով/ ներքին օգտագործման համար</t>
  </si>
  <si>
    <t>Էնալապրիլ 20 մգ</t>
  </si>
  <si>
    <t>Էնալապրիլ 10 մգ +հիդրոքլորտիազիդ 12,5</t>
  </si>
  <si>
    <t>Էնալապրիլ 20 մգ + ինդապամիդ 2,5մգ</t>
  </si>
  <si>
    <t>հաբեր տուփում /30+15/ ներքին օգտագործման համար</t>
  </si>
  <si>
    <t xml:space="preserve">Էնթերոլ 250մգ </t>
  </si>
  <si>
    <t xml:space="preserve"> դ/պ 250 մգ N10 ներքին օգտագործման համար</t>
  </si>
  <si>
    <t>Լևոթիրոքսին100 մգ</t>
  </si>
  <si>
    <t>հաբեր 100 մգ N 50 / պլաստիկ փաթեթավորումով/</t>
  </si>
  <si>
    <t>Էուֆիլին 2,4 %-5 մլ</t>
  </si>
  <si>
    <t xml:space="preserve"> լ-ծ սրվակներ 2,4 % -5 մլ ներքին օգտագործման համար</t>
  </si>
  <si>
    <t>Ֆենսպիրիդ 80 մգ/150 մլ</t>
  </si>
  <si>
    <t xml:space="preserve">Նիֆուրոքսազիդ 200 մգ </t>
  </si>
  <si>
    <t xml:space="preserve">   դ/պ 200մգ N 30 թաղանթապատ</t>
  </si>
  <si>
    <t>Թիմոլոլ 0,5 %-5 մլ</t>
  </si>
  <si>
    <t>լ-ծ 0,5%-5 մլ ֆլակոններով ակնակաթիլներ</t>
  </si>
  <si>
    <t xml:space="preserve">Թիամազոլ 10 մգ </t>
  </si>
  <si>
    <t xml:space="preserve"> դեղահաբեր 10 մգ N 50 ներքին օգտագործման համար</t>
  </si>
  <si>
    <t>Տաուֆոն 4 %-10 մլ</t>
  </si>
  <si>
    <t>լուծույթ 4 %-10 մլ , ֆլակոններով ակնակաթիլներ</t>
  </si>
  <si>
    <t>Իբուպրոֆեն 100 մգ/5մլ/100մլ</t>
  </si>
  <si>
    <t>Իբուպրոֆեն 200 մգ N 30</t>
  </si>
  <si>
    <t>Ինդապամիդ 1,5 մգ</t>
  </si>
  <si>
    <t>Քլորամֆենիկոլ 0,25% -5 մլկ</t>
  </si>
  <si>
    <t xml:space="preserve"> լ-ծ 0,25 % -5 մլ ֆլ ակնակաթիլներ</t>
  </si>
  <si>
    <t>Լակտո,ացիդո-բիֆիդոբակտերիաներով դ/պ</t>
  </si>
  <si>
    <t>դ/պ N 10 ներքին օգտագործման համար</t>
  </si>
  <si>
    <t>Կաթնաթթվային բացիլների պատիճներ</t>
  </si>
  <si>
    <t xml:space="preserve"> դ/պ տուփում 16 հատ ներքին օգտագործման համար</t>
  </si>
  <si>
    <t xml:space="preserve">Լակտուլոզա 3,35 մգ/5 մլ/200 </t>
  </si>
  <si>
    <t>Պիրացետամ 800 մգ</t>
  </si>
  <si>
    <t>հաբեր 800 մգ N 30 ներքին օգտագործման համար</t>
  </si>
  <si>
    <t xml:space="preserve">Պիրացետամ + ցինարիզին </t>
  </si>
  <si>
    <t>Կալցիում Դ3 500/200</t>
  </si>
  <si>
    <t xml:space="preserve">Իզոսորբիդ դինիտրատ 20 մգ </t>
  </si>
  <si>
    <t xml:space="preserve">հաբ </t>
  </si>
  <si>
    <t>դ/հ 20 մգ N50 ներքին օգտագործման համար</t>
  </si>
  <si>
    <t xml:space="preserve">Իզոսորբիդ դինիտրատ 40 մգ </t>
  </si>
  <si>
    <t>դ/հ 40 մգ N50 ներքին օգտագործման համար</t>
  </si>
  <si>
    <t>Լակտուլոզա 3,35 մգ/5 մլ/500</t>
  </si>
  <si>
    <t>ֆլակոններով 500 մլ տարողությամբ</t>
  </si>
  <si>
    <t>Ացետիլսալիցիլաթթու + մագնիում հ/ քլորիդ 150 մգ</t>
  </si>
  <si>
    <t>դ/հ 150մգ N100 ներքին օգտագործման համար</t>
  </si>
  <si>
    <t>Ացետիլսալիցիլաթթու 100 մգ</t>
  </si>
  <si>
    <t>դ/հ 100մգ N20 ներքին օգտագործման համար</t>
  </si>
  <si>
    <t>Կարվեդիլոլ 12,5 մգ</t>
  </si>
  <si>
    <t>Սուլֆամետոքսազոլ +տրիմետոպրիմ 240 մգ /5 մլ/120</t>
  </si>
  <si>
    <t>Նիֆեդիպին 10 մգ N100</t>
  </si>
  <si>
    <t xml:space="preserve"> դ/հ 10 մգ N100 ներքին օգտագործման համար</t>
  </si>
  <si>
    <t xml:space="preserve">Մետազիմոլ նատրիում 500  մգ </t>
  </si>
  <si>
    <t>դեղահաբ 500մգ N10  / պլաստիկ փաթեթավորումով/</t>
  </si>
  <si>
    <t xml:space="preserve">Ացետիլսալիցիլաթթու +պարացետամոլ + կոֆեին </t>
  </si>
  <si>
    <t>Վազելին 30 գ</t>
  </si>
  <si>
    <t>ֆլ 30գ արտաքին օգտագործման համար</t>
  </si>
  <si>
    <t>Պովիդոն յոդ 10% 120մլ</t>
  </si>
  <si>
    <t xml:space="preserve">Քլորամֆենիկոլ + մեթիլուրացիլ  </t>
  </si>
  <si>
    <t>քսուք  քլորամֆենիկոլ  10%25g</t>
  </si>
  <si>
    <t>Լինիմ բալզամիկական</t>
  </si>
  <si>
    <t>քսուք 40գ արտաքին  օգտագործման</t>
  </si>
  <si>
    <t>Լուծույթ ադրենալին 0.18%1մլ N10</t>
  </si>
  <si>
    <t>ամպ</t>
  </si>
  <si>
    <t>ամպ 1մլN10  ներարկման համար</t>
  </si>
  <si>
    <t>Լուծույթ բենդազոլ 1% 1.0</t>
  </si>
  <si>
    <t>ամպուլներ 1% 5մլN10 ներարկման համար</t>
  </si>
  <si>
    <t xml:space="preserve">Լուծույթ բենդազոլ 1% 5 մլ </t>
  </si>
  <si>
    <t xml:space="preserve"> լուծույթ Մենադիոն նատրիում 2ml </t>
  </si>
  <si>
    <t>ամպուլներ 2 մլ N10 , ներարկման համար</t>
  </si>
  <si>
    <t>լ-ծ  Կլեմաստին 5ml</t>
  </si>
  <si>
    <t>Հիդրոկարտիզոն աչքի մազ 0.5%  3գ</t>
  </si>
  <si>
    <t>Անուշադրի սպիրտ 30 մլ</t>
  </si>
  <si>
    <t>ֆլակոն 30 մլ արտաքին օգտագործման</t>
  </si>
  <si>
    <t>Նիտրոգլիցիրին հաբ 0.0005</t>
  </si>
  <si>
    <t>հաբեր 0.0005գ N40 / պլաստիկ փաթեթավորումով/</t>
  </si>
  <si>
    <t>Պարացետամոլ  500 մգ</t>
  </si>
  <si>
    <t>դ/պ.500մգ ներքին օգտագործման N50</t>
  </si>
  <si>
    <t>Կատվախոտի  էքստրատ հաբ</t>
  </si>
  <si>
    <t xml:space="preserve">հաբեր վալերիանայի N50 ներքին օգտագործման </t>
  </si>
  <si>
    <t>լ-ծ Կատվախոտի  կաթ 30 մլ</t>
  </si>
  <si>
    <t xml:space="preserve">Վալիդոլ հաբ 0.06գ </t>
  </si>
  <si>
    <t>դեղահաբ 0.06գ N10 / պլաստիկ փաթեթավորումով/</t>
  </si>
  <si>
    <t>լ-ծ Տետրակաին աչքի կաթ. 0.5% 10 մլ</t>
  </si>
  <si>
    <t>ֆլակոն 10 մլ ակնակաթիլներ</t>
  </si>
  <si>
    <t>Տետրակային աչքի կաթ. 1% 10 մլ</t>
  </si>
  <si>
    <t>լ-ծ Միդոպտիկ աչք.կաթ 2.5% 5ml</t>
  </si>
  <si>
    <t>ֆլակոն 5մլ</t>
  </si>
  <si>
    <t xml:space="preserve">Պանկրեատին 10000 մմ </t>
  </si>
  <si>
    <t xml:space="preserve"> դ/հ թաղանթապատ ,պանկրեատին 10000մմ N20</t>
  </si>
  <si>
    <t xml:space="preserve"> քսուք Հիդրոկորտիզոն 1% -2,5</t>
  </si>
  <si>
    <t xml:space="preserve">Հիդրոքլորթիազիդ 100 մգ </t>
  </si>
  <si>
    <t>Մեթիլպրեդնիզոլոն 4 մգ</t>
  </si>
  <si>
    <t>Պրեդնիզոլոն 0,005գ</t>
  </si>
  <si>
    <t>Տրիմեթիլհիդրազին,պրոպիոնատ 500 մգ</t>
  </si>
  <si>
    <t>Մուլտիվիտամինկոմպլեքս +էխինացեա</t>
  </si>
  <si>
    <t>ժելա</t>
  </si>
  <si>
    <t>էխինացեա,վիտամին D3,վիտամին Ե,վիտամին Ց,վիտամին B1,B2,B6,B12 , նիկոտինամիդ,բիոտին,ֆոլաթթու ,պանտոթենաթթու,վիտամին K1,կալցիում /կալցիումի կարբոնատ/,մագնեզիում,երկաթ,պղինձ,ցինկ,մանգան,քրոմ,մոլիբդեն,սելեն ,ֆոսֆոր,յոդ</t>
  </si>
  <si>
    <t>Մուլտիվիտամին 3-5տ</t>
  </si>
  <si>
    <t>պ/ճ</t>
  </si>
  <si>
    <t>վիտամին A,վիտամին D3,վիտամին Ե,վիտամին Ց,վիտամին B1,B2,B6,B12 , նիկոտինամիդ,բիոտին,ֆոլաթթու ,պանտոթենաթթու,վիտամին K1,կալցիում /կալցիումի կարբոնատ/,մագնեզիում,երկաթ,պղինձ,ցինկ,մանգան,քրոմ,մոլիբդեն,սելեն ,ֆոսֆոր,յոդ</t>
  </si>
  <si>
    <t>Մուլտիվիտամին 4-7տ</t>
  </si>
  <si>
    <r>
      <t xml:space="preserve">վիտամին A,վիտամին D </t>
    </r>
    <r>
      <rPr>
        <vertAlign val="superscript"/>
        <sz val="9"/>
        <rFont val="Arial"/>
        <family val="2"/>
        <charset val="204"/>
      </rPr>
      <t>3,</t>
    </r>
    <r>
      <rPr>
        <strike/>
        <sz val="9"/>
        <rFont val="Arial"/>
        <family val="2"/>
        <charset val="204"/>
      </rPr>
      <t>վ</t>
    </r>
    <r>
      <rPr>
        <sz val="9"/>
        <rFont val="Arial"/>
        <family val="2"/>
        <charset val="204"/>
      </rPr>
      <t>իտամին Ե,վիտամին Ց,վիտամին B1,B2,B6,B12 , նիկոտինամիդ,բիոտին,ֆոլաթթու ,պանտոթենաթթու,վիտամին Կ1,կալցիում /կալցիումի կարբոնատ/,մագնեզիում,երկաթ,պղինձ,ցինկ,մանգան,քրոմ,մոլիբդեն,սելեն ,ֆոսֆոր,յոդ</t>
    </r>
  </si>
  <si>
    <t>Մուլտիվիտամին 12տ և բարձր</t>
  </si>
  <si>
    <t>վիտամին Ա,վիտամին Դ3,վիտամին Ե,վիտամին Ց,վիտամին Բ1,Բ2,Բ6,Բ12 , նիկոտինամիդ,բիոտին,ֆոլաթթու ,պանտոթենաթթու,վիտամին Կ1,կալցիում /կալցիումի կարբոնատ/,մագնեզիում,երկաթ,պղինձ,ցինկ,մանգան,քրոմ,մոլիբդեն,սելեն ,ֆոսֆոր,յոդ</t>
  </si>
  <si>
    <t>Մուլտիվիտամիններ ինուլին</t>
  </si>
  <si>
    <t>Պարացետամոլ 2,4% -60 մլ</t>
  </si>
  <si>
    <t>Մուլտի վիտամին+պրեբիոտիկ օշարակ 150 մլ</t>
  </si>
  <si>
    <t>Օքսիմետազոլին 0,01%-10 մլ</t>
  </si>
  <si>
    <t>Օքսիմետազոլին 0,025%-10 մլ</t>
  </si>
  <si>
    <t>Նիֆուրոքսազիդ  220մգ /5մլ90մլ ֆլակոն /օշարակ</t>
  </si>
  <si>
    <t>Բրոմոկրիպտին 2,5 մգ</t>
  </si>
  <si>
    <t>դ/հ ,Բրոմոկրիպտին 2,5 մգ N 30 / պլաստիկ փաթեթավորումով/</t>
  </si>
  <si>
    <t>Պոլկորտոլոն 4 մգ</t>
  </si>
  <si>
    <t xml:space="preserve"> դ/հ 4 մգ N30  / պլաստիկ փաթեթավորումով/ ներքին օգտագործման համար </t>
  </si>
  <si>
    <t>Պերինդոպրիլ 4 մգ</t>
  </si>
  <si>
    <t>Պերինդոպրիլ 8 մգ</t>
  </si>
  <si>
    <t>Պերինդոպրիլ 5 մգ</t>
  </si>
  <si>
    <t xml:space="preserve">դ/հ 5 մգ N30 / պլաստիկ փաթեթավորումով/  ներքին օգտագործման համար </t>
  </si>
  <si>
    <t>Պերինդոպրիլ  10մգ</t>
  </si>
  <si>
    <t>Ամոքսիցիլին 250 մգ</t>
  </si>
  <si>
    <t xml:space="preserve">Կլարիտրոմիցին 250 մգ </t>
  </si>
  <si>
    <t xml:space="preserve">Կլարիտրոմիցին 250մգ /5 մլ/100 մլ  </t>
  </si>
  <si>
    <t xml:space="preserve">փոշի կախույթ պատրաստելու համար ֆլակոննորով </t>
  </si>
  <si>
    <t>Նիմեսուլիդ 100 մգ</t>
  </si>
  <si>
    <t>Էսենցիալ ֆոսֆոլիդիպներ 300 մգ</t>
  </si>
  <si>
    <t>Բետագիստին 16 մգ N30</t>
  </si>
  <si>
    <t>Օմեպրազոլ 20 մգ</t>
  </si>
  <si>
    <t xml:space="preserve">դ/պ </t>
  </si>
  <si>
    <t xml:space="preserve"> դ/պ 20 մգ N30 թաղանթապատ , ներքին օգտագործման համար/</t>
  </si>
  <si>
    <t>Սալբուտամոլ ցողացիր 100 մկգ/ 200 դոզա</t>
  </si>
  <si>
    <t>Ստրոֆանտին 0,25 մգ-1 մլ</t>
  </si>
  <si>
    <t xml:space="preserve">սրվակ </t>
  </si>
  <si>
    <t>լ-ծ սրվակներով 0,25 մգ-1 մլ N10</t>
  </si>
  <si>
    <t xml:space="preserve">Վարֆարին 2,5 մգ </t>
  </si>
  <si>
    <t>դ/հ 2,5 մգ N100 / կապույտ  դեղահաբեր ներքին օգտագործման համար/</t>
  </si>
  <si>
    <t xml:space="preserve">Սպիրոնոլակտոն 50 մգ </t>
  </si>
  <si>
    <t>դ/պ 50 մգ N30 ներքին օգտագործման համար/</t>
  </si>
  <si>
    <t xml:space="preserve">Տամոքսիֆեն 20 մգ </t>
  </si>
  <si>
    <t>Տետրացիկլին  1% 3 գ / աչքի քսուք/</t>
  </si>
  <si>
    <t>Տրիմետազիդին 35 մգ  ՄՌ</t>
  </si>
  <si>
    <t>դ/հ 35 մգ N30 / պլաստիկ փաթեթավորումով ներքին օգտագործման համար//</t>
  </si>
  <si>
    <t>Տրոքսեռուտին 300 մգ N50</t>
  </si>
  <si>
    <t>Տրոքսեռուտին  2% մգ 40 գ</t>
  </si>
  <si>
    <t xml:space="preserve">Պարացետամոլ մոմիկ 80 մգ </t>
  </si>
  <si>
    <t xml:space="preserve">հատ </t>
  </si>
  <si>
    <t xml:space="preserve"> ռեկտալ մոմիկներ N 10</t>
  </si>
  <si>
    <t xml:space="preserve">Պարացետամոլ մոմիկ 150 մգ </t>
  </si>
  <si>
    <t xml:space="preserve"> ռեկտալ մոմիկներ ջերմիջեցնող, ցավազրկող</t>
  </si>
  <si>
    <t xml:space="preserve">Պարացետամոլ մոմիկ 325 մգ </t>
  </si>
  <si>
    <t xml:space="preserve">Պարացետամոլ մոմիկ 500 մգ </t>
  </si>
  <si>
    <t>Պարացետամոլ 120 մգ/5 մլ /100 մլ</t>
  </si>
  <si>
    <t xml:space="preserve">  Ֆենինդիոն 0,03գ</t>
  </si>
  <si>
    <t>դ/հ 0,03գ N20 / պլաստիկ փաթեթավորումով/ ներքին օգտագործման համար</t>
  </si>
  <si>
    <t>Երկաթի սուլֆատ 50 մգ/5 մլ-100</t>
  </si>
  <si>
    <t>երկաթ պարունակող դեղամիջոց ,օշարակ 100 մլ ֆլ.</t>
  </si>
  <si>
    <t>Մոքսոնիդին  0,4 մգ</t>
  </si>
  <si>
    <t xml:space="preserve"> հաբեր 0,4 մգ ,պլաստիկ  կոնվալյուտի մեջ 14 հատ</t>
  </si>
  <si>
    <t>Ֆուրասեմիդ 1 %-2 մլ</t>
  </si>
  <si>
    <t xml:space="preserve"> լ-ծ սրվակներ 2 մլ N10 ներարկման համար</t>
  </si>
  <si>
    <t xml:space="preserve">Ամբրոքսոլ 3 մգ/մլ 100 </t>
  </si>
  <si>
    <t>Դրոտավերին  40 մգ  N100</t>
  </si>
  <si>
    <t>Դիակարբ 250 մգ N30</t>
  </si>
  <si>
    <t>Նեբիվալոլ 5 մգ</t>
  </si>
  <si>
    <t>Պիրիդոքսին հ/ք 5%-1,0</t>
  </si>
  <si>
    <t xml:space="preserve">լ-ծ ամիոդաիոն հ/ք 50 մգ/3 մլ </t>
  </si>
  <si>
    <t>Ֆուրասեմիդ 40 մգ</t>
  </si>
  <si>
    <t>Վիմոցեցին 10 mg N90</t>
  </si>
  <si>
    <t>Լոզարտոն 100 մգ</t>
  </si>
  <si>
    <t xml:space="preserve">Դիկլոֆենակ 100 մգ </t>
  </si>
  <si>
    <t>Պապավերին հիդրոքլորիդ N10</t>
  </si>
  <si>
    <t>Պրոկային 2%/2մլ</t>
  </si>
  <si>
    <t>ԱՍ  հակափայտացման անատոքսին 1 մլ N10</t>
  </si>
  <si>
    <t>թափանցիկ լուծույթ ներարկման համար</t>
  </si>
  <si>
    <t>Հակակատաղության պատվաստանյութ</t>
  </si>
  <si>
    <t>2015թ. Ընդամենը քանակ</t>
  </si>
  <si>
    <t>սրվակներ 2%-2,0 մլ տուփում 10 սրվ ներարկման համար</t>
  </si>
  <si>
    <t>Բոլոր դեղերը պետք է ամապատասխանեն  ՀՀ կառավարության 02 .05.2013թ &lt;&lt;ՀՀ պետական բյուջեի և այլ միջոցների հաշվին գնվող դեղերի տեխնիկական բնութագրերի կազմման չափորոշիչները հաստատելու մասին&gt;&gt; թիվ 502-Ն որոշման 3-րդ կետի 7-րդ ենթակետի դեղի պիտանիության ժամկետը գնորդին հանձնման պահին պետք է ունենա առնվազն 2 տարի մնացորդային  պիտանիության ժամկետ:</t>
  </si>
  <si>
    <t xml:space="preserve">§Դ20Պ-ÞÐ²äÒ´-11/4-14/5¦   ·ÝÙ³Ý ÁÝÃ³ó³Ï³ñ·Ç </t>
  </si>
  <si>
    <t>§Դեղաբազա Երևան¦ êäÀ</t>
  </si>
  <si>
    <t>§Ռիխտեր-Լամբրոն¦ ՀՁ êäÀ</t>
  </si>
  <si>
    <t>§Մեդիկալ Հորիզոն¦ êäÀ</t>
  </si>
  <si>
    <t>§Կոտայք¦ êäÀ</t>
  </si>
  <si>
    <t>§Արմենֆարմ¦ êäÀ</t>
  </si>
  <si>
    <t>§Արֆարմացիա¦ ՓԲÀ</t>
  </si>
  <si>
    <t>§Էսկուլապ¦ êäÀ</t>
  </si>
  <si>
    <t xml:space="preserve">  Ü³Ë³Ñ³ßí³ÛÇÝ  ·ÇÝ ՀՀ դրամ</t>
  </si>
  <si>
    <t>¸»Õáñ³Ûù  Գնման առարկայի անվանումը  /չպատենտավորված՝ գեներիկ անվանումը/</t>
  </si>
  <si>
    <t>3 գերազանցում է նախահաշվային գինը</t>
  </si>
  <si>
    <t>4 գերազանցում է նախահաշվային գինը</t>
  </si>
  <si>
    <t>1, 3, 4, 10 գերազանցում է նախահաշվային գինը</t>
  </si>
  <si>
    <t>3,  8 գերազանցում է նախահաշվային գինը</t>
  </si>
  <si>
    <t>1, 3 գերազանցում է նախահաշվային գինը</t>
  </si>
  <si>
    <t>Չկայացած հայտ չկա</t>
  </si>
  <si>
    <t>1, 4 գերազանցում է նախահաշվային գինը</t>
  </si>
  <si>
    <t>1 գերազանցում է նախահաշվային գինը</t>
  </si>
  <si>
    <t>3, 4 գերազանցում է նախահաշվային գինը</t>
  </si>
  <si>
    <t>3,  4, 10 գերազանցում է նախահաշվային գինը</t>
  </si>
  <si>
    <t>9, 10 գերազանցում է նախահաշվային գինը</t>
  </si>
  <si>
    <t xml:space="preserve"> 4 գերազանցում է նախահաշվային գինը</t>
  </si>
  <si>
    <t xml:space="preserve"> 1, 4 գերազանցում է նախահաշվային գինը</t>
  </si>
  <si>
    <t>3, 10 գերազանցում է նախահաշվային գինը</t>
  </si>
  <si>
    <t>1  գերազանցում է նախահաշվային գինը</t>
  </si>
  <si>
    <t>3, 8 գերազանցում է նախահաշվային գինը</t>
  </si>
  <si>
    <t xml:space="preserve"> 1, 3, 4 գերազանցում է նախահաշվային գինը</t>
  </si>
  <si>
    <t>4, 6, 8 գերազանցում է նախահաշվային գինը</t>
  </si>
  <si>
    <t xml:space="preserve"> 1 գերազանցում է նախահաշվային գինը</t>
  </si>
  <si>
    <t xml:space="preserve"> 2, 8 գերազանցում է նախահաշվային գինը</t>
  </si>
  <si>
    <t xml:space="preserve">Աղյուսակի բաշխումը ըստ գույների և տառատեսակի </t>
  </si>
  <si>
    <r>
      <t xml:space="preserve">1 գերազանցում է նախահաշվային գինը, </t>
    </r>
    <r>
      <rPr>
        <b/>
        <u/>
        <sz val="7"/>
        <color rgb="FFFF0000"/>
        <rFont val="Arial Armenian"/>
        <family val="2"/>
      </rPr>
      <t>4 համարժեք չէ</t>
    </r>
  </si>
  <si>
    <t xml:space="preserve"> 4 համարժեք չէ</t>
  </si>
  <si>
    <t>1, 3,  8 գերազանցում է նախահաշվային գինը</t>
  </si>
  <si>
    <r>
      <t>§</t>
    </r>
    <r>
      <rPr>
        <b/>
        <sz val="11"/>
        <color theme="1"/>
        <rFont val="Sylfaen"/>
        <family val="1"/>
        <charset val="204"/>
      </rPr>
      <t>Դ</t>
    </r>
    <r>
      <rPr>
        <b/>
        <sz val="11"/>
        <color theme="1"/>
        <rFont val="Times Armenian"/>
        <family val="1"/>
      </rPr>
      <t>20</t>
    </r>
    <r>
      <rPr>
        <b/>
        <sz val="11"/>
        <color theme="1"/>
        <rFont val="Sylfaen"/>
        <family val="1"/>
        <charset val="204"/>
      </rPr>
      <t>Պ</t>
    </r>
    <r>
      <rPr>
        <b/>
        <sz val="11"/>
        <color theme="1"/>
        <rFont val="Times Armenian"/>
        <family val="1"/>
      </rPr>
      <t xml:space="preserve">-ÞÐ²äÒ´-11/4-14/5¦  Í³ÍÏ³·ñáí  ÁÝÃ³ó³Ï³ñ·Ç Մասնակիցների գնային առաջարկները ՀՀ դրամ </t>
    </r>
  </si>
  <si>
    <t>Չկայացած 1,  4, 8 գերազանցում է նախահաշվային գինը</t>
  </si>
  <si>
    <t>Չկայացած 1,  4 գերազանցում է նախահաշվային գինը</t>
  </si>
  <si>
    <t>Չկայացած1,  4 գերազանցում է նախահաշվային գինը</t>
  </si>
  <si>
    <t>Չկայացած  1, 3,  4 գերազանցում է նախահաշվային գինը</t>
  </si>
  <si>
    <t>Չկայացած  1,  4 գերազանցում է նախահաշվային գինը</t>
  </si>
  <si>
    <t>Չկայացած 1, 4 գերազանցում է նախահաշվային գինը</t>
  </si>
  <si>
    <t>Չկայացած 1, 3, 4 գերազանցում է նախահաշվային գինը</t>
  </si>
  <si>
    <t>Չկայացած 1, 3, 4, 6, 8 գերազանցում է նախահաշվային գինը</t>
  </si>
  <si>
    <t>Չկայացած 1, 3, 4, 9 գերազանցում է նախահաշվային գինը</t>
  </si>
  <si>
    <t>Չկայացած  4 գերազանցում է նախահաշվային գինը</t>
  </si>
  <si>
    <t>Չկայացած 1, 3, 4, 8 գերազանցում է նախահաշվային գինը</t>
  </si>
  <si>
    <t>Չկայացած  1, 4, 8 գերազանցում է նախահաշվային գինը</t>
  </si>
  <si>
    <t>Չկայացած  1, 3, 4 գերազանցում է նախահաշվային գինը</t>
  </si>
  <si>
    <t xml:space="preserve">  Չկայացած  1, 3, 4 գերազանցում է նախահաշվային գինը</t>
  </si>
  <si>
    <t>Չկայացած 1,  4, 10 գերազանցում է նախահաշվային գինը</t>
  </si>
  <si>
    <t>Չկայացած 1, 3, 4 գերազանցում է նախահաշվային գինը, համարժեք չէ</t>
  </si>
  <si>
    <t>Չկայացած 1, 4, 10 գերազանցում է նախահաշվային գինը</t>
  </si>
  <si>
    <t xml:space="preserve"> Չկայացած 1, 4 գերազանցում է նախահաշվային գինը</t>
  </si>
  <si>
    <t xml:space="preserve"> Չկայացած  1, 3, 4 գերազանցում է նախահաշվային գինը</t>
  </si>
  <si>
    <t>Չկայացած 1, 2, 3, 4 գերազանցում է նախահաշվային գինը</t>
  </si>
  <si>
    <t>Չկայացած  1, 4 գերազանցում է նախահաշվային գինը</t>
  </si>
  <si>
    <t>Չկայացած 4 գերազանցում է նախահաշվային գինը</t>
  </si>
  <si>
    <t>Չկայացած  1, 3, 4, 6 գերազանցում է նախահաշվային գինը</t>
  </si>
  <si>
    <t>Չկայացած 1 գերազանցում է նախահաշվային գինը</t>
  </si>
  <si>
    <t>Չկայացած  1, 3, 4, 6  գերազանցում է նախահաշվային գինը</t>
  </si>
  <si>
    <t>Չկայացած 4, 10 գերազանցում է նախահաշվային գինը</t>
  </si>
  <si>
    <r>
      <t xml:space="preserve">Չկայացած 4 գերազանցում է նախահաշվային գինը,  </t>
    </r>
    <r>
      <rPr>
        <b/>
        <u/>
        <sz val="7"/>
        <color rgb="FFFF0000"/>
        <rFont val="Arial Armenian"/>
        <family val="2"/>
      </rPr>
      <t>1 համարժեք չէ</t>
    </r>
  </si>
  <si>
    <t>Չկայացած  3, 4 գերազանցում է նախահաշվային գինը</t>
  </si>
  <si>
    <t>Չկայացած  1, 3, 4, 10 գերազանցում է նախահաշվային գինը</t>
  </si>
  <si>
    <t>Չկայացած 1, 5 գերազանցում է նախահաշվային գինը</t>
  </si>
  <si>
    <t>Չկայացած 1, 4, 8 գերազանցում է նախահաշվային գինը</t>
  </si>
  <si>
    <t>Չկայացած  1 գերազանցում է նախահաշվային գինը</t>
  </si>
  <si>
    <t>Չկայացած 7 գերազանցում է նախահաշվային գինը</t>
  </si>
  <si>
    <t xml:space="preserve"> գերազանցում է նախահաշվային գինը, Ï³Ù Ñ³Ù³ñÅ»ù ã¿`  մերժված հայտ</t>
  </si>
  <si>
    <t xml:space="preserve">§        ¦                       2015Ã. ÏÝùí³Í </t>
  </si>
  <si>
    <t>Ընդամենը ՀՀ դրամ</t>
  </si>
  <si>
    <t>¸»Õáñ³Ûù Գնման առարկայի անվանումը  /չպատենտավորված՝ գեներիկ անվանումը/</t>
  </si>
  <si>
    <t>2համարժեք չէ , 4 գերազանցում է նախահաշվային գինը</t>
  </si>
  <si>
    <t xml:space="preserve">§18¦÷»ïñí³ñ  2015Ã.  </t>
  </si>
  <si>
    <t>ֆլակոններ 170 մլ սպիտակ գույնի</t>
  </si>
  <si>
    <t>Կլոպիդոգրել 75 մգ</t>
  </si>
  <si>
    <t>հաբեր 75 մգ տուփում 30 հա, ներքին օգտագործման  համար</t>
  </si>
  <si>
    <t>Սուլֆասալազին 500 մգ</t>
  </si>
  <si>
    <t>թաղանթապատ հաբեր տուփում N50</t>
  </si>
  <si>
    <t xml:space="preserve">Էնալապրիլ 5 մգ </t>
  </si>
  <si>
    <t>հաբեր պլաստիկ փաթեթ.տուփում՝30 հաբ</t>
  </si>
  <si>
    <t>Բոլոր դեղերը պետք է ամապատասխանեն  ՀՀ կառավարության 02.05.2013թ &lt;&lt;ՀՀ պետական բյուջեի և այլ միջոցների հաշվին գնվող դեղերի տեխնիկական բնութագրերի կազմման չափորոշիչները հաստատելու մասին&gt;&gt; թիվ 502-Ն որոշման 3-րդ կետի 7-րդ ենթակետի դեղի պիտանիության ժամկետը գնորդին հանձնման պահին պետք է ունենա առնվազն 2 տարի մնացորդային  պիտանիության ժամկետ:</t>
  </si>
  <si>
    <t>N §Դ20Պ-ÞÐ²äÒ´-11/4-15/1¦ ·ÝÙ³Ý å³ÛÙ³Ý³·ñÇ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</si>
</sst>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1"/>
      <scheme val="minor"/>
    </font>
    <font>
      <sz val="8"/>
      <name val="Arial"/>
      <family val="2"/>
      <charset val="204"/>
    </font>
    <font>
      <sz val="11"/>
      <color theme="1"/>
      <name val="Times Armenian"/>
      <family val="1"/>
    </font>
    <font>
      <sz val="9"/>
      <name val="Times Armenian"/>
      <family val="1"/>
    </font>
    <font>
      <sz val="9"/>
      <name val="Arial Armenian"/>
      <family val="2"/>
    </font>
    <font>
      <b/>
      <i/>
      <sz val="9"/>
      <name val="Arial Armenian"/>
      <family val="2"/>
    </font>
    <font>
      <b/>
      <sz val="10"/>
      <color theme="1"/>
      <name val="Times Armenian"/>
      <family val="1"/>
    </font>
    <font>
      <sz val="10"/>
      <color theme="1"/>
      <name val="Arial Armenian"/>
      <family val="2"/>
    </font>
    <font>
      <sz val="10"/>
      <color theme="1"/>
      <name val="Times Armenian"/>
      <family val="1"/>
    </font>
    <font>
      <sz val="12"/>
      <color theme="1"/>
      <name val="Times Armenian"/>
      <family val="1"/>
    </font>
    <font>
      <sz val="12"/>
      <color theme="1"/>
      <name val="Sylfaen"/>
      <family val="1"/>
      <charset val="204"/>
    </font>
    <font>
      <sz val="12"/>
      <name val="Times Armenian"/>
      <family val="1"/>
    </font>
    <font>
      <sz val="12"/>
      <color rgb="FFFF0000"/>
      <name val="Times Armenian"/>
      <family val="1"/>
    </font>
    <font>
      <u/>
      <sz val="12"/>
      <color theme="1"/>
      <name val="Times Armenian"/>
      <family val="1"/>
    </font>
    <font>
      <b/>
      <sz val="12"/>
      <color theme="1"/>
      <name val="Times Armenian"/>
      <family val="1"/>
    </font>
    <font>
      <b/>
      <sz val="12"/>
      <color theme="1"/>
      <name val="Sylfaen"/>
      <family val="1"/>
      <charset val="204"/>
    </font>
    <font>
      <b/>
      <sz val="9"/>
      <name val="Arial Armenian"/>
      <family val="2"/>
    </font>
    <font>
      <b/>
      <sz val="9"/>
      <name val="Arial"/>
      <family val="2"/>
      <charset val="204"/>
    </font>
    <font>
      <sz val="10"/>
      <name val="Arial"/>
      <family val="2"/>
      <charset val="204"/>
    </font>
    <font>
      <sz val="11"/>
      <name val="Times Armenian"/>
      <family val="1"/>
    </font>
    <font>
      <sz val="9"/>
      <color theme="1"/>
      <name val="Arial Armenian"/>
      <family val="2"/>
    </font>
    <font>
      <sz val="8"/>
      <name val="Arial Armenian"/>
      <family val="2"/>
    </font>
    <font>
      <b/>
      <sz val="8"/>
      <name val="Arial Armenian"/>
      <family val="2"/>
    </font>
    <font>
      <sz val="8"/>
      <color rgb="FF000000"/>
      <name val="Arial Armenian"/>
      <family val="2"/>
    </font>
    <font>
      <sz val="8"/>
      <color theme="1"/>
      <name val="Arial Armenian"/>
      <family val="2"/>
    </font>
    <font>
      <sz val="7"/>
      <name val="Arial Armenian"/>
      <family val="2"/>
    </font>
    <font>
      <sz val="8"/>
      <color rgb="FFFF0000"/>
      <name val="Arial Armenian"/>
      <family val="2"/>
    </font>
    <font>
      <sz val="8"/>
      <color theme="1"/>
      <name val="Times Armenian"/>
      <family val="1"/>
    </font>
    <font>
      <b/>
      <sz val="11"/>
      <color theme="1"/>
      <name val="Times Armenian"/>
      <family val="1"/>
    </font>
    <font>
      <b/>
      <sz val="11"/>
      <color theme="1"/>
      <name val="Sylfaen"/>
      <family val="1"/>
      <charset val="204"/>
    </font>
    <font>
      <b/>
      <sz val="8"/>
      <color theme="1"/>
      <name val="Times Armenian"/>
      <family val="1"/>
    </font>
    <font>
      <sz val="10"/>
      <color rgb="FF000000"/>
      <name val="Times Armenian"/>
      <family val="1"/>
    </font>
    <font>
      <sz val="8"/>
      <color rgb="FFFF0000"/>
      <name val="Times Armenian"/>
      <family val="1"/>
    </font>
    <font>
      <b/>
      <sz val="8"/>
      <name val="Times Armenian"/>
      <family val="1"/>
    </font>
    <font>
      <sz val="7"/>
      <color rgb="FFFF0000"/>
      <name val="Arial Armenian"/>
      <family val="2"/>
    </font>
    <font>
      <sz val="8"/>
      <name val="Times Armenian"/>
      <family val="1"/>
    </font>
    <font>
      <b/>
      <sz val="9"/>
      <color theme="1"/>
      <name val="Arial Armenian"/>
      <family val="2"/>
    </font>
    <font>
      <b/>
      <i/>
      <sz val="8"/>
      <name val="Arial Armenian"/>
      <family val="2"/>
    </font>
    <font>
      <b/>
      <sz val="8"/>
      <name val="Arial"/>
      <family val="2"/>
      <charset val="204"/>
    </font>
    <font>
      <sz val="10"/>
      <name val="Times Armenian"/>
      <family val="1"/>
    </font>
    <font>
      <b/>
      <i/>
      <sz val="8"/>
      <name val="Times Armenian"/>
      <family val="1"/>
    </font>
    <font>
      <sz val="10"/>
      <color theme="1"/>
      <name val="Calibri"/>
      <family val="2"/>
      <charset val="204"/>
      <scheme val="minor"/>
    </font>
    <font>
      <sz val="9"/>
      <color theme="1"/>
      <name val="Times Armenian"/>
      <family val="1"/>
    </font>
    <font>
      <i/>
      <sz val="9"/>
      <name val="Arial Armenian"/>
      <family val="2"/>
    </font>
    <font>
      <u/>
      <sz val="8"/>
      <color rgb="FFFF0000"/>
      <name val="Arial Armenian"/>
      <family val="2"/>
    </font>
    <font>
      <sz val="10"/>
      <name val="Arial Armenian"/>
      <family val="2"/>
    </font>
    <font>
      <vertAlign val="superscript"/>
      <sz val="9"/>
      <name val="Arial"/>
      <family val="2"/>
      <charset val="204"/>
    </font>
    <font>
      <strike/>
      <sz val="9"/>
      <name val="Arial"/>
      <family val="2"/>
      <charset val="204"/>
    </font>
    <font>
      <sz val="9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9"/>
      <color rgb="FFFF0000"/>
      <name val="Times Armenian"/>
      <family val="1"/>
    </font>
    <font>
      <b/>
      <u/>
      <sz val="7"/>
      <color rgb="FFFF0000"/>
      <name val="Arial Armenian"/>
      <family val="2"/>
    </font>
    <font>
      <sz val="9"/>
      <color theme="1" tint="4.9989318521683403E-2"/>
      <name val="Times Armenian"/>
      <family val="1"/>
    </font>
    <font>
      <b/>
      <u/>
      <sz val="9"/>
      <color rgb="FFFF0000"/>
      <name val="Times Armenian"/>
      <family val="1"/>
    </font>
    <font>
      <b/>
      <sz val="7"/>
      <color rgb="FFFF0000"/>
      <name val="Arial Armenian"/>
      <family val="2"/>
    </font>
    <font>
      <b/>
      <u/>
      <sz val="8"/>
      <color rgb="FFFF0000"/>
      <name val="Arial Armenian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>
      <alignment horizontal="left"/>
    </xf>
    <xf numFmtId="0" fontId="19" fillId="0" borderId="0"/>
    <xf numFmtId="0" fontId="1" fillId="0" borderId="0"/>
  </cellStyleXfs>
  <cellXfs count="258">
    <xf numFmtId="0" fontId="0" fillId="0" borderId="0" xfId="0"/>
    <xf numFmtId="0" fontId="4" fillId="0" borderId="0" xfId="0" applyFont="1"/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right" wrapText="1"/>
    </xf>
    <xf numFmtId="0" fontId="4" fillId="0" borderId="0" xfId="0" applyFont="1" applyFill="1" applyAlignment="1">
      <alignment horizontal="center" wrapText="1"/>
    </xf>
    <xf numFmtId="0" fontId="0" fillId="2" borderId="0" xfId="0" applyFill="1"/>
    <xf numFmtId="0" fontId="8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10" fillId="0" borderId="0" xfId="0" applyFont="1"/>
    <xf numFmtId="0" fontId="12" fillId="0" borderId="0" xfId="0" applyFont="1" applyAlignment="1">
      <alignment horizontal="right"/>
    </xf>
    <xf numFmtId="0" fontId="4" fillId="0" borderId="8" xfId="0" applyFont="1" applyBorder="1"/>
    <xf numFmtId="0" fontId="10" fillId="0" borderId="8" xfId="0" applyFont="1" applyBorder="1"/>
    <xf numFmtId="0" fontId="13" fillId="0" borderId="0" xfId="0" applyFont="1" applyAlignment="1">
      <alignment horizontal="right"/>
    </xf>
    <xf numFmtId="0" fontId="10" fillId="0" borderId="0" xfId="0" applyFont="1" applyAlignment="1">
      <alignment horizontal="justify"/>
    </xf>
    <xf numFmtId="0" fontId="11" fillId="0" borderId="0" xfId="0" applyFont="1" applyAlignment="1">
      <alignment horizontal="justify"/>
    </xf>
    <xf numFmtId="0" fontId="10" fillId="0" borderId="0" xfId="0" applyFont="1" applyAlignment="1"/>
    <xf numFmtId="0" fontId="0" fillId="0" borderId="8" xfId="0" applyBorder="1"/>
    <xf numFmtId="0" fontId="7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5" fillId="2" borderId="1" xfId="2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10" fillId="0" borderId="0" xfId="0" applyFont="1" applyAlignment="1">
      <alignment horizontal="left"/>
    </xf>
    <xf numFmtId="0" fontId="22" fillId="2" borderId="0" xfId="0" applyFont="1" applyFill="1" applyBorder="1"/>
    <xf numFmtId="0" fontId="22" fillId="2" borderId="0" xfId="0" applyFont="1" applyFill="1" applyBorder="1" applyAlignment="1">
      <alignment horizontal="right"/>
    </xf>
    <xf numFmtId="0" fontId="22" fillId="2" borderId="0" xfId="0" applyNumberFormat="1" applyFont="1" applyFill="1" applyBorder="1" applyAlignment="1">
      <alignment horizontal="right"/>
    </xf>
    <xf numFmtId="0" fontId="22" fillId="2" borderId="0" xfId="0" applyNumberFormat="1" applyFont="1" applyFill="1" applyBorder="1"/>
    <xf numFmtId="0" fontId="23" fillId="2" borderId="0" xfId="0" applyNumberFormat="1" applyFont="1" applyFill="1" applyBorder="1" applyAlignment="1">
      <alignment horizontal="right"/>
    </xf>
    <xf numFmtId="0" fontId="24" fillId="2" borderId="0" xfId="0" applyNumberFormat="1" applyFont="1" applyFill="1" applyBorder="1" applyAlignment="1">
      <alignment readingOrder="2"/>
    </xf>
    <xf numFmtId="0" fontId="25" fillId="0" borderId="0" xfId="0" applyFont="1"/>
    <xf numFmtId="0" fontId="24" fillId="2" borderId="0" xfId="0" applyNumberFormat="1" applyFont="1" applyFill="1" applyBorder="1" applyAlignment="1"/>
    <xf numFmtId="0" fontId="24" fillId="2" borderId="0" xfId="0" applyFont="1" applyFill="1" applyBorder="1" applyAlignment="1">
      <alignment readingOrder="2"/>
    </xf>
    <xf numFmtId="0" fontId="22" fillId="0" borderId="0" xfId="0" applyNumberFormat="1" applyFont="1" applyFill="1" applyBorder="1" applyAlignment="1">
      <alignment horizontal="center" vertical="center"/>
    </xf>
    <xf numFmtId="0" fontId="25" fillId="0" borderId="0" xfId="0" applyNumberFormat="1" applyFont="1"/>
    <xf numFmtId="0" fontId="25" fillId="0" borderId="0" xfId="0" applyFont="1" applyAlignment="1">
      <alignment horizontal="justify"/>
    </xf>
    <xf numFmtId="0" fontId="22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wrapText="1"/>
    </xf>
    <xf numFmtId="0" fontId="28" fillId="0" borderId="0" xfId="0" applyFont="1"/>
    <xf numFmtId="0" fontId="28" fillId="0" borderId="0" xfId="0" applyNumberFormat="1" applyFont="1"/>
    <xf numFmtId="0" fontId="9" fillId="0" borderId="0" xfId="0" applyNumberFormat="1" applyFont="1" applyAlignment="1">
      <alignment horizontal="left" wrapText="1"/>
    </xf>
    <xf numFmtId="0" fontId="9" fillId="0" borderId="0" xfId="0" applyNumberFormat="1" applyFont="1"/>
    <xf numFmtId="0" fontId="28" fillId="0" borderId="8" xfId="0" applyFont="1" applyBorder="1"/>
    <xf numFmtId="0" fontId="28" fillId="0" borderId="21" xfId="0" applyFont="1" applyBorder="1"/>
    <xf numFmtId="0" fontId="35" fillId="0" borderId="24" xfId="0" applyNumberFormat="1" applyFont="1" applyFill="1" applyBorder="1" applyAlignment="1">
      <alignment horizontal="center" vertical="center" wrapText="1"/>
    </xf>
    <xf numFmtId="0" fontId="19" fillId="0" borderId="1" xfId="0" applyFont="1" applyBorder="1"/>
    <xf numFmtId="0" fontId="19" fillId="0" borderId="1" xfId="0" applyFont="1" applyBorder="1" applyAlignment="1">
      <alignment horizontal="center" vertical="center"/>
    </xf>
    <xf numFmtId="0" fontId="4" fillId="0" borderId="8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8" xfId="0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14" fillId="0" borderId="0" xfId="0" applyFont="1" applyAlignment="1">
      <alignment horizontal="center"/>
    </xf>
    <xf numFmtId="49" fontId="5" fillId="2" borderId="12" xfId="0" applyNumberFormat="1" applyFont="1" applyFill="1" applyBorder="1" applyAlignment="1">
      <alignment horizontal="left"/>
    </xf>
    <xf numFmtId="0" fontId="17" fillId="2" borderId="14" xfId="1" applyFont="1" applyFill="1" applyBorder="1" applyAlignment="1">
      <alignment horizontal="left"/>
    </xf>
    <xf numFmtId="0" fontId="21" fillId="0" borderId="13" xfId="0" applyFont="1" applyBorder="1"/>
    <xf numFmtId="0" fontId="21" fillId="0" borderId="13" xfId="0" applyFont="1" applyBorder="1" applyAlignment="1">
      <alignment horizontal="center"/>
    </xf>
    <xf numFmtId="0" fontId="21" fillId="0" borderId="11" xfId="0" applyFont="1" applyBorder="1"/>
    <xf numFmtId="164" fontId="37" fillId="0" borderId="30" xfId="0" applyNumberFormat="1" applyFont="1" applyBorder="1"/>
    <xf numFmtId="49" fontId="26" fillId="2" borderId="12" xfId="2" applyNumberFormat="1" applyFont="1" applyFill="1" applyBorder="1" applyAlignment="1">
      <alignment horizontal="center" vertical="center" wrapText="1"/>
    </xf>
    <xf numFmtId="0" fontId="35" fillId="0" borderId="23" xfId="0" applyNumberFormat="1" applyFont="1" applyFill="1" applyBorder="1" applyAlignment="1">
      <alignment horizontal="center" vertical="center" wrapText="1"/>
    </xf>
    <xf numFmtId="0" fontId="26" fillId="0" borderId="24" xfId="0" applyNumberFormat="1" applyFont="1" applyFill="1" applyBorder="1" applyAlignment="1">
      <alignment horizontal="center" vertical="center" wrapText="1"/>
    </xf>
    <xf numFmtId="0" fontId="22" fillId="0" borderId="0" xfId="0" applyNumberFormat="1" applyFont="1"/>
    <xf numFmtId="0" fontId="36" fillId="0" borderId="0" xfId="0" applyNumberFormat="1" applyFont="1"/>
    <xf numFmtId="0" fontId="40" fillId="0" borderId="0" xfId="0" applyNumberFormat="1" applyFont="1"/>
    <xf numFmtId="0" fontId="21" fillId="0" borderId="13" xfId="0" applyFont="1" applyBorder="1" applyAlignment="1">
      <alignment horizontal="center" vertical="center"/>
    </xf>
    <xf numFmtId="164" fontId="37" fillId="0" borderId="30" xfId="0" applyNumberFormat="1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22" fillId="2" borderId="0" xfId="0" applyFont="1" applyFill="1" applyBorder="1" applyAlignment="1">
      <alignment horizontal="center"/>
    </xf>
    <xf numFmtId="0" fontId="25" fillId="0" borderId="0" xfId="0" applyFont="1" applyAlignment="1">
      <alignment horizontal="center"/>
    </xf>
    <xf numFmtId="0" fontId="32" fillId="0" borderId="0" xfId="0" applyNumberFormat="1" applyFont="1" applyBorder="1" applyAlignment="1">
      <alignment wrapText="1"/>
    </xf>
    <xf numFmtId="0" fontId="22" fillId="0" borderId="0" xfId="0" applyNumberFormat="1" applyFont="1" applyFill="1" applyBorder="1" applyAlignment="1">
      <alignment vertical="center"/>
    </xf>
    <xf numFmtId="0" fontId="41" fillId="0" borderId="0" xfId="0" applyNumberFormat="1" applyFont="1" applyFill="1" applyBorder="1" applyAlignment="1">
      <alignment vertical="center" wrapText="1"/>
    </xf>
    <xf numFmtId="0" fontId="9" fillId="0" borderId="0" xfId="0" applyFont="1" applyAlignment="1">
      <alignment horizontal="center"/>
    </xf>
    <xf numFmtId="164" fontId="0" fillId="0" borderId="0" xfId="0" applyNumberFormat="1"/>
    <xf numFmtId="0" fontId="0" fillId="0" borderId="36" xfId="0" applyBorder="1" applyAlignment="1">
      <alignment horizontal="center" vertical="center"/>
    </xf>
    <xf numFmtId="49" fontId="23" fillId="0" borderId="1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left" wrapText="1"/>
    </xf>
    <xf numFmtId="0" fontId="46" fillId="0" borderId="1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/>
    </xf>
    <xf numFmtId="164" fontId="0" fillId="0" borderId="1" xfId="0" applyNumberFormat="1" applyBorder="1" applyAlignment="1">
      <alignment vertical="center"/>
    </xf>
    <xf numFmtId="0" fontId="19" fillId="0" borderId="1" xfId="0" applyFont="1" applyFill="1" applyBorder="1" applyAlignment="1">
      <alignment horizontal="left" wrapText="1"/>
    </xf>
    <xf numFmtId="0" fontId="46" fillId="0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15" xfId="0" applyFont="1" applyFill="1" applyBorder="1" applyAlignment="1">
      <alignment horizontal="center" vertical="center" wrapText="1"/>
    </xf>
    <xf numFmtId="0" fontId="19" fillId="0" borderId="15" xfId="0" applyFont="1" applyFill="1" applyBorder="1" applyAlignment="1">
      <alignment horizontal="center" vertical="center"/>
    </xf>
    <xf numFmtId="0" fontId="46" fillId="0" borderId="15" xfId="0" applyNumberFormat="1" applyFont="1" applyBorder="1" applyAlignment="1">
      <alignment horizontal="center" vertical="center" wrapText="1"/>
    </xf>
    <xf numFmtId="0" fontId="46" fillId="0" borderId="15" xfId="0" applyNumberFormat="1" applyFont="1" applyBorder="1" applyAlignment="1">
      <alignment horizontal="center" vertical="center"/>
    </xf>
    <xf numFmtId="0" fontId="46" fillId="0" borderId="1" xfId="0" applyFont="1" applyBorder="1" applyAlignment="1">
      <alignment horizontal="center" vertical="center"/>
    </xf>
    <xf numFmtId="0" fontId="19" fillId="0" borderId="36" xfId="0" applyFont="1" applyBorder="1" applyAlignment="1">
      <alignment horizontal="left" wrapText="1"/>
    </xf>
    <xf numFmtId="0" fontId="46" fillId="0" borderId="36" xfId="0" applyFont="1" applyBorder="1" applyAlignment="1">
      <alignment horizontal="center" vertical="center" wrapText="1"/>
    </xf>
    <xf numFmtId="0" fontId="46" fillId="0" borderId="36" xfId="0" applyFont="1" applyBorder="1" applyAlignment="1">
      <alignment horizontal="center" vertical="center"/>
    </xf>
    <xf numFmtId="0" fontId="46" fillId="0" borderId="37" xfId="0" applyNumberFormat="1" applyFont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 wrapText="1"/>
    </xf>
    <xf numFmtId="0" fontId="0" fillId="0" borderId="36" xfId="0" applyBorder="1" applyAlignment="1">
      <alignment horizontal="left" vertical="center" wrapText="1"/>
    </xf>
    <xf numFmtId="17" fontId="0" fillId="0" borderId="0" xfId="0" applyNumberFormat="1"/>
    <xf numFmtId="0" fontId="21" fillId="0" borderId="0" xfId="0" applyFont="1" applyBorder="1"/>
    <xf numFmtId="0" fontId="21" fillId="0" borderId="0" xfId="0" applyFont="1" applyBorder="1" applyAlignment="1">
      <alignment horizontal="center" vertical="center"/>
    </xf>
    <xf numFmtId="164" fontId="37" fillId="0" borderId="0" xfId="0" applyNumberFormat="1" applyFont="1" applyBorder="1" applyAlignment="1">
      <alignment vertical="center"/>
    </xf>
    <xf numFmtId="2" fontId="0" fillId="0" borderId="0" xfId="0" applyNumberFormat="1"/>
    <xf numFmtId="2" fontId="4" fillId="0" borderId="1" xfId="0" applyNumberFormat="1" applyFont="1" applyFill="1" applyBorder="1" applyAlignment="1">
      <alignment horizontal="center" vertical="center"/>
    </xf>
    <xf numFmtId="2" fontId="43" fillId="0" borderId="1" xfId="0" applyNumberFormat="1" applyFont="1" applyFill="1" applyBorder="1" applyAlignment="1">
      <alignment horizontal="center" vertical="center"/>
    </xf>
    <xf numFmtId="2" fontId="43" fillId="0" borderId="38" xfId="0" applyNumberFormat="1" applyFont="1" applyFill="1" applyBorder="1" applyAlignment="1">
      <alignment horizontal="center" vertical="center"/>
    </xf>
    <xf numFmtId="2" fontId="22" fillId="0" borderId="15" xfId="0" applyNumberFormat="1" applyFont="1" applyFill="1" applyBorder="1" applyAlignment="1">
      <alignment horizontal="center" vertical="center"/>
    </xf>
    <xf numFmtId="0" fontId="25" fillId="0" borderId="0" xfId="0" applyFont="1" applyFill="1"/>
    <xf numFmtId="2" fontId="25" fillId="0" borderId="0" xfId="0" applyNumberFormat="1" applyFont="1" applyFill="1"/>
    <xf numFmtId="0" fontId="22" fillId="2" borderId="3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164" fontId="4" fillId="0" borderId="6" xfId="0" applyNumberFormat="1" applyFont="1" applyFill="1" applyBorder="1" applyAlignment="1">
      <alignment horizontal="center" vertical="center"/>
    </xf>
    <xf numFmtId="164" fontId="22" fillId="0" borderId="15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 wrapText="1"/>
    </xf>
    <xf numFmtId="164" fontId="22" fillId="2" borderId="1" xfId="0" applyNumberFormat="1" applyFont="1" applyFill="1" applyBorder="1" applyAlignment="1">
      <alignment horizontal="center" vertical="center"/>
    </xf>
    <xf numFmtId="164" fontId="22" fillId="2" borderId="1" xfId="0" applyNumberFormat="1" applyFont="1" applyFill="1" applyBorder="1" applyAlignment="1">
      <alignment horizontal="center" vertical="center" wrapText="1"/>
    </xf>
    <xf numFmtId="2" fontId="51" fillId="0" borderId="1" xfId="0" applyNumberFormat="1" applyFont="1" applyFill="1" applyBorder="1" applyAlignment="1">
      <alignment horizontal="center" vertical="center" wrapText="1"/>
    </xf>
    <xf numFmtId="2" fontId="51" fillId="0" borderId="1" xfId="0" applyNumberFormat="1" applyFont="1" applyFill="1" applyBorder="1" applyAlignment="1">
      <alignment horizontal="center" vertical="center"/>
    </xf>
    <xf numFmtId="164" fontId="43" fillId="0" borderId="1" xfId="0" applyNumberFormat="1" applyFont="1" applyFill="1" applyBorder="1" applyAlignment="1">
      <alignment horizontal="center" vertical="center"/>
    </xf>
    <xf numFmtId="164" fontId="22" fillId="0" borderId="1" xfId="0" applyNumberFormat="1" applyFont="1" applyFill="1" applyBorder="1" applyAlignment="1">
      <alignment horizontal="center" vertical="center"/>
    </xf>
    <xf numFmtId="2" fontId="4" fillId="0" borderId="6" xfId="0" applyNumberFormat="1" applyFont="1" applyFill="1" applyBorder="1" applyAlignment="1">
      <alignment horizontal="center" vertical="center"/>
    </xf>
    <xf numFmtId="2" fontId="4" fillId="0" borderId="6" xfId="0" applyNumberFormat="1" applyFont="1" applyFill="1" applyBorder="1" applyAlignment="1">
      <alignment horizontal="center" vertical="center" wrapText="1"/>
    </xf>
    <xf numFmtId="164" fontId="22" fillId="2" borderId="6" xfId="0" applyNumberFormat="1" applyFont="1" applyFill="1" applyBorder="1" applyAlignment="1">
      <alignment horizontal="center" vertical="center"/>
    </xf>
    <xf numFmtId="0" fontId="26" fillId="2" borderId="38" xfId="0" applyNumberFormat="1" applyFont="1" applyFill="1" applyBorder="1" applyAlignment="1">
      <alignment horizontal="center" vertical="center" wrapText="1"/>
    </xf>
    <xf numFmtId="0" fontId="26" fillId="2" borderId="39" xfId="0" applyNumberFormat="1" applyFont="1" applyFill="1" applyBorder="1" applyAlignment="1">
      <alignment horizontal="center" vertical="center" wrapText="1"/>
    </xf>
    <xf numFmtId="2" fontId="4" fillId="0" borderId="34" xfId="0" applyNumberFormat="1" applyFont="1" applyFill="1" applyBorder="1" applyAlignment="1">
      <alignment horizontal="center" vertical="center" wrapText="1"/>
    </xf>
    <xf numFmtId="0" fontId="22" fillId="2" borderId="20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/>
    </xf>
    <xf numFmtId="0" fontId="2" fillId="0" borderId="28" xfId="0" applyFont="1" applyBorder="1" applyAlignment="1">
      <alignment vertical="center" wrapText="1"/>
    </xf>
    <xf numFmtId="0" fontId="2" fillId="0" borderId="2" xfId="0" applyFont="1" applyBorder="1" applyAlignment="1">
      <alignment horizontal="center"/>
    </xf>
    <xf numFmtId="0" fontId="2" fillId="0" borderId="7" xfId="0" applyFont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2" fillId="0" borderId="40" xfId="0" applyFont="1" applyBorder="1" applyAlignment="1">
      <alignment vertical="center" wrapText="1"/>
    </xf>
    <xf numFmtId="0" fontId="2" fillId="0" borderId="40" xfId="0" applyFont="1" applyFill="1" applyBorder="1" applyAlignment="1">
      <alignment vertical="center" wrapText="1"/>
    </xf>
    <xf numFmtId="0" fontId="50" fillId="0" borderId="7" xfId="0" applyFont="1" applyBorder="1" applyAlignment="1">
      <alignment vertical="center" wrapText="1"/>
    </xf>
    <xf numFmtId="0" fontId="2" fillId="0" borderId="18" xfId="0" applyFont="1" applyBorder="1" applyAlignment="1">
      <alignment horizontal="center"/>
    </xf>
    <xf numFmtId="0" fontId="50" fillId="0" borderId="32" xfId="0" applyFont="1" applyBorder="1" applyAlignment="1">
      <alignment vertical="center" wrapText="1"/>
    </xf>
    <xf numFmtId="2" fontId="4" fillId="0" borderId="38" xfId="0" applyNumberFormat="1" applyFont="1" applyFill="1" applyBorder="1" applyAlignment="1">
      <alignment horizontal="center" vertical="center"/>
    </xf>
    <xf numFmtId="2" fontId="4" fillId="0" borderId="38" xfId="0" applyNumberFormat="1" applyFont="1" applyFill="1" applyBorder="1" applyAlignment="1">
      <alignment horizontal="center" vertical="center" wrapText="1"/>
    </xf>
    <xf numFmtId="164" fontId="4" fillId="0" borderId="38" xfId="0" applyNumberFormat="1" applyFont="1" applyFill="1" applyBorder="1" applyAlignment="1">
      <alignment horizontal="center" vertical="center"/>
    </xf>
    <xf numFmtId="164" fontId="43" fillId="0" borderId="38" xfId="0" applyNumberFormat="1" applyFont="1" applyFill="1" applyBorder="1" applyAlignment="1">
      <alignment horizontal="center" vertical="center"/>
    </xf>
    <xf numFmtId="164" fontId="22" fillId="2" borderId="38" xfId="0" applyNumberFormat="1" applyFont="1" applyFill="1" applyBorder="1" applyAlignment="1">
      <alignment horizontal="center" vertical="center" wrapText="1"/>
    </xf>
    <xf numFmtId="164" fontId="22" fillId="0" borderId="38" xfId="0" applyNumberFormat="1" applyFont="1" applyFill="1" applyBorder="1" applyAlignment="1">
      <alignment horizontal="center" vertical="center"/>
    </xf>
    <xf numFmtId="0" fontId="26" fillId="2" borderId="35" xfId="0" applyNumberFormat="1" applyFont="1" applyFill="1" applyBorder="1" applyAlignment="1">
      <alignment horizontal="center" vertical="center" wrapText="1"/>
    </xf>
    <xf numFmtId="164" fontId="22" fillId="2" borderId="15" xfId="0" applyNumberFormat="1" applyFont="1" applyFill="1" applyBorder="1" applyAlignment="1">
      <alignment horizontal="center" vertical="center"/>
    </xf>
    <xf numFmtId="164" fontId="27" fillId="0" borderId="15" xfId="0" applyNumberFormat="1" applyFont="1" applyFill="1" applyBorder="1" applyAlignment="1">
      <alignment horizontal="center" vertical="center"/>
    </xf>
    <xf numFmtId="0" fontId="22" fillId="0" borderId="15" xfId="0" applyNumberFormat="1" applyFont="1" applyFill="1" applyBorder="1" applyAlignment="1">
      <alignment horizontal="center" vertical="center"/>
    </xf>
    <xf numFmtId="2" fontId="27" fillId="0" borderId="15" xfId="0" applyNumberFormat="1" applyFont="1" applyFill="1" applyBorder="1" applyAlignment="1">
      <alignment horizontal="center" vertical="center"/>
    </xf>
    <xf numFmtId="164" fontId="45" fillId="0" borderId="15" xfId="0" applyNumberFormat="1" applyFont="1" applyFill="1" applyBorder="1" applyAlignment="1">
      <alignment horizontal="center" vertical="center"/>
    </xf>
    <xf numFmtId="2" fontId="22" fillId="0" borderId="35" xfId="0" applyNumberFormat="1" applyFont="1" applyFill="1" applyBorder="1" applyAlignment="1">
      <alignment horizontal="center" vertical="center"/>
    </xf>
    <xf numFmtId="164" fontId="42" fillId="0" borderId="23" xfId="0" applyNumberFormat="1" applyFont="1" applyBorder="1" applyAlignment="1">
      <alignment horizontal="center" vertical="center"/>
    </xf>
    <xf numFmtId="164" fontId="42" fillId="0" borderId="24" xfId="0" applyNumberFormat="1" applyFont="1" applyFill="1" applyBorder="1" applyAlignment="1">
      <alignment horizontal="center" vertical="center"/>
    </xf>
    <xf numFmtId="164" fontId="42" fillId="0" borderId="19" xfId="0" applyNumberFormat="1" applyFont="1" applyFill="1" applyBorder="1" applyAlignment="1">
      <alignment horizontal="center" vertical="center"/>
    </xf>
    <xf numFmtId="164" fontId="4" fillId="3" borderId="6" xfId="0" applyNumberFormat="1" applyFont="1" applyFill="1" applyBorder="1" applyAlignment="1">
      <alignment horizontal="center" vertical="center"/>
    </xf>
    <xf numFmtId="164" fontId="4" fillId="4" borderId="6" xfId="0" applyNumberFormat="1" applyFont="1" applyFill="1" applyBorder="1" applyAlignment="1">
      <alignment horizontal="center" vertical="center"/>
    </xf>
    <xf numFmtId="2" fontId="4" fillId="5" borderId="6" xfId="0" applyNumberFormat="1" applyFont="1" applyFill="1" applyBorder="1" applyAlignment="1">
      <alignment horizontal="center" vertical="center"/>
    </xf>
    <xf numFmtId="164" fontId="27" fillId="2" borderId="15" xfId="0" applyNumberFormat="1" applyFont="1" applyFill="1" applyBorder="1" applyAlignment="1">
      <alignment horizontal="center" vertical="center"/>
    </xf>
    <xf numFmtId="2" fontId="4" fillId="3" borderId="1" xfId="0" applyNumberFormat="1" applyFont="1" applyFill="1" applyBorder="1" applyAlignment="1">
      <alignment horizontal="center" vertical="center"/>
    </xf>
    <xf numFmtId="2" fontId="4" fillId="4" borderId="1" xfId="0" applyNumberFormat="1" applyFont="1" applyFill="1" applyBorder="1" applyAlignment="1">
      <alignment horizontal="center" vertical="center"/>
    </xf>
    <xf numFmtId="2" fontId="4" fillId="5" borderId="1" xfId="0" applyNumberFormat="1" applyFont="1" applyFill="1" applyBorder="1" applyAlignment="1">
      <alignment horizontal="center" vertical="center"/>
    </xf>
    <xf numFmtId="164" fontId="51" fillId="0" borderId="1" xfId="0" applyNumberFormat="1" applyFont="1" applyFill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center"/>
    </xf>
    <xf numFmtId="164" fontId="4" fillId="4" borderId="1" xfId="0" applyNumberFormat="1" applyFont="1" applyFill="1" applyBorder="1" applyAlignment="1">
      <alignment horizontal="center" vertical="center"/>
    </xf>
    <xf numFmtId="164" fontId="22" fillId="3" borderId="1" xfId="0" applyNumberFormat="1" applyFont="1" applyFill="1" applyBorder="1" applyAlignment="1">
      <alignment horizontal="center" vertical="center"/>
    </xf>
    <xf numFmtId="164" fontId="22" fillId="4" borderId="1" xfId="0" applyNumberFormat="1" applyFont="1" applyFill="1" applyBorder="1" applyAlignment="1">
      <alignment horizontal="center" vertical="center"/>
    </xf>
    <xf numFmtId="164" fontId="4" fillId="5" borderId="1" xfId="0" applyNumberFormat="1" applyFont="1" applyFill="1" applyBorder="1" applyAlignment="1">
      <alignment horizontal="center" vertical="center"/>
    </xf>
    <xf numFmtId="164" fontId="22" fillId="3" borderId="15" xfId="0" applyNumberFormat="1" applyFont="1" applyFill="1" applyBorder="1" applyAlignment="1">
      <alignment horizontal="center" vertical="center"/>
    </xf>
    <xf numFmtId="164" fontId="27" fillId="2" borderId="1" xfId="0" applyNumberFormat="1" applyFont="1" applyFill="1" applyBorder="1" applyAlignment="1">
      <alignment horizontal="center" vertical="center" wrapText="1"/>
    </xf>
    <xf numFmtId="164" fontId="27" fillId="2" borderId="1" xfId="0" applyNumberFormat="1" applyFont="1" applyFill="1" applyBorder="1" applyAlignment="1">
      <alignment horizontal="center" vertical="center"/>
    </xf>
    <xf numFmtId="0" fontId="52" fillId="0" borderId="23" xfId="0" applyNumberFormat="1" applyFont="1" applyFill="1" applyBorder="1" applyAlignment="1">
      <alignment horizontal="center" vertical="center" wrapText="1"/>
    </xf>
    <xf numFmtId="164" fontId="22" fillId="4" borderId="15" xfId="0" applyNumberFormat="1" applyFont="1" applyFill="1" applyBorder="1" applyAlignment="1">
      <alignment horizontal="center" vertical="center"/>
    </xf>
    <xf numFmtId="2" fontId="4" fillId="0" borderId="39" xfId="0" applyNumberFormat="1" applyFont="1" applyFill="1" applyBorder="1" applyAlignment="1">
      <alignment horizontal="center" vertical="center" wrapText="1"/>
    </xf>
    <xf numFmtId="0" fontId="52" fillId="0" borderId="19" xfId="0" applyNumberFormat="1" applyFont="1" applyFill="1" applyBorder="1" applyAlignment="1">
      <alignment horizontal="center" vertical="center" wrapText="1"/>
    </xf>
    <xf numFmtId="164" fontId="43" fillId="3" borderId="1" xfId="0" applyNumberFormat="1" applyFont="1" applyFill="1" applyBorder="1" applyAlignment="1">
      <alignment horizontal="center" vertical="center"/>
    </xf>
    <xf numFmtId="2" fontId="53" fillId="0" borderId="1" xfId="0" applyNumberFormat="1" applyFont="1" applyFill="1" applyBorder="1" applyAlignment="1">
      <alignment horizontal="center" vertical="center"/>
    </xf>
    <xf numFmtId="2" fontId="43" fillId="3" borderId="1" xfId="0" applyNumberFormat="1" applyFont="1" applyFill="1" applyBorder="1" applyAlignment="1">
      <alignment horizontal="center" vertical="center"/>
    </xf>
    <xf numFmtId="2" fontId="43" fillId="5" borderId="1" xfId="0" applyNumberFormat="1" applyFont="1" applyFill="1" applyBorder="1" applyAlignment="1">
      <alignment horizontal="center" vertical="center"/>
    </xf>
    <xf numFmtId="2" fontId="43" fillId="4" borderId="1" xfId="0" applyNumberFormat="1" applyFont="1" applyFill="1" applyBorder="1" applyAlignment="1">
      <alignment horizontal="center" vertical="center"/>
    </xf>
    <xf numFmtId="0" fontId="28" fillId="0" borderId="0" xfId="0" applyFont="1" applyBorder="1"/>
    <xf numFmtId="2" fontId="54" fillId="0" borderId="1" xfId="0" applyNumberFormat="1" applyFont="1" applyFill="1" applyBorder="1" applyAlignment="1">
      <alignment horizontal="center" vertical="center"/>
    </xf>
    <xf numFmtId="0" fontId="55" fillId="0" borderId="23" xfId="0" applyNumberFormat="1" applyFont="1" applyFill="1" applyBorder="1" applyAlignment="1">
      <alignment horizontal="center" vertical="center" wrapText="1"/>
    </xf>
    <xf numFmtId="2" fontId="43" fillId="3" borderId="38" xfId="0" applyNumberFormat="1" applyFont="1" applyFill="1" applyBorder="1" applyAlignment="1">
      <alignment horizontal="center" vertical="center"/>
    </xf>
    <xf numFmtId="164" fontId="51" fillId="0" borderId="6" xfId="0" applyNumberFormat="1" applyFont="1" applyFill="1" applyBorder="1" applyAlignment="1">
      <alignment horizontal="center" vertical="center"/>
    </xf>
    <xf numFmtId="164" fontId="54" fillId="0" borderId="1" xfId="0" applyNumberFormat="1" applyFont="1" applyFill="1" applyBorder="1" applyAlignment="1">
      <alignment horizontal="center" vertical="center"/>
    </xf>
    <xf numFmtId="164" fontId="56" fillId="0" borderId="15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/>
    </xf>
    <xf numFmtId="0" fontId="17" fillId="0" borderId="4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49" fontId="17" fillId="0" borderId="10" xfId="0" applyNumberFormat="1" applyFont="1" applyBorder="1" applyAlignment="1">
      <alignment horizontal="center" vertical="center"/>
    </xf>
    <xf numFmtId="49" fontId="17" fillId="0" borderId="9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49" fontId="17" fillId="0" borderId="4" xfId="0" applyNumberFormat="1" applyFont="1" applyBorder="1" applyAlignment="1">
      <alignment horizontal="center" vertical="center" wrapText="1"/>
    </xf>
    <xf numFmtId="49" fontId="17" fillId="0" borderId="6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7" fillId="0" borderId="29" xfId="0" applyFont="1" applyBorder="1" applyAlignment="1">
      <alignment horizontal="center" vertical="center" wrapText="1"/>
    </xf>
    <xf numFmtId="0" fontId="17" fillId="0" borderId="28" xfId="0" applyFont="1" applyBorder="1" applyAlignment="1">
      <alignment horizontal="center" vertical="center" wrapText="1"/>
    </xf>
    <xf numFmtId="0" fontId="20" fillId="0" borderId="0" xfId="0" applyFont="1" applyAlignment="1">
      <alignment horizontal="left" vertical="top" wrapText="1"/>
    </xf>
    <xf numFmtId="0" fontId="3" fillId="0" borderId="0" xfId="0" applyNumberFormat="1" applyFont="1" applyAlignment="1">
      <alignment horizontal="left" vertical="center" wrapText="1"/>
    </xf>
    <xf numFmtId="0" fontId="29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0" fontId="10" fillId="0" borderId="0" xfId="0" applyFont="1" applyAlignment="1">
      <alignment horizontal="right"/>
    </xf>
    <xf numFmtId="0" fontId="0" fillId="0" borderId="0" xfId="0" applyBorder="1" applyAlignment="1">
      <alignment horizontal="right"/>
    </xf>
    <xf numFmtId="0" fontId="11" fillId="0" borderId="0" xfId="0" applyFont="1" applyAlignment="1">
      <alignment horizontal="right"/>
    </xf>
    <xf numFmtId="0" fontId="23" fillId="0" borderId="4" xfId="0" applyFont="1" applyBorder="1" applyAlignment="1">
      <alignment horizontal="center" vertical="center" wrapText="1"/>
    </xf>
    <xf numFmtId="0" fontId="23" fillId="0" borderId="6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40" fillId="0" borderId="0" xfId="0" applyFont="1" applyAlignment="1">
      <alignment horizontal="left" vertical="top" wrapText="1"/>
    </xf>
    <xf numFmtId="0" fontId="9" fillId="0" borderId="0" xfId="0" applyNumberFormat="1" applyFont="1" applyAlignment="1">
      <alignment horizontal="left" vertical="center" wrapText="1"/>
    </xf>
    <xf numFmtId="0" fontId="23" fillId="0" borderId="29" xfId="0" applyFont="1" applyBorder="1" applyAlignment="1">
      <alignment horizontal="center" vertical="center" wrapText="1"/>
    </xf>
    <xf numFmtId="0" fontId="23" fillId="0" borderId="28" xfId="0" applyFont="1" applyBorder="1" applyAlignment="1">
      <alignment horizontal="center" vertical="center" wrapText="1"/>
    </xf>
    <xf numFmtId="49" fontId="23" fillId="0" borderId="10" xfId="0" applyNumberFormat="1" applyFont="1" applyBorder="1" applyAlignment="1">
      <alignment horizontal="center"/>
    </xf>
    <xf numFmtId="49" fontId="23" fillId="0" borderId="9" xfId="0" applyNumberFormat="1" applyFont="1" applyBorder="1" applyAlignment="1">
      <alignment horizontal="center"/>
    </xf>
    <xf numFmtId="0" fontId="38" fillId="0" borderId="5" xfId="0" applyFont="1" applyBorder="1" applyAlignment="1">
      <alignment horizontal="center" vertical="center" wrapText="1"/>
    </xf>
    <xf numFmtId="0" fontId="38" fillId="0" borderId="3" xfId="0" applyFont="1" applyBorder="1" applyAlignment="1">
      <alignment horizontal="center" vertical="center" wrapText="1"/>
    </xf>
    <xf numFmtId="49" fontId="23" fillId="0" borderId="4" xfId="0" applyNumberFormat="1" applyFont="1" applyBorder="1" applyAlignment="1">
      <alignment horizontal="center" vertical="center" wrapText="1"/>
    </xf>
    <xf numFmtId="49" fontId="23" fillId="0" borderId="6" xfId="0" applyNumberFormat="1" applyFont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5" fillId="0" borderId="0" xfId="0" applyFont="1" applyAlignment="1">
      <alignment horizontal="center" wrapText="1"/>
    </xf>
    <xf numFmtId="0" fontId="33" fillId="0" borderId="1" xfId="0" applyNumberFormat="1" applyFont="1" applyBorder="1" applyAlignment="1">
      <alignment horizontal="center" vertical="center" wrapText="1"/>
    </xf>
    <xf numFmtId="0" fontId="31" fillId="4" borderId="1" xfId="0" applyNumberFormat="1" applyFont="1" applyFill="1" applyBorder="1" applyAlignment="1">
      <alignment horizontal="center" vertical="center"/>
    </xf>
    <xf numFmtId="0" fontId="31" fillId="5" borderId="1" xfId="0" applyNumberFormat="1" applyFont="1" applyFill="1" applyBorder="1" applyAlignment="1">
      <alignment horizontal="center" vertical="center"/>
    </xf>
    <xf numFmtId="0" fontId="34" fillId="3" borderId="1" xfId="0" applyNumberFormat="1" applyFont="1" applyFill="1" applyBorder="1" applyAlignment="1">
      <alignment horizontal="center" vertical="center" wrapText="1"/>
    </xf>
    <xf numFmtId="0" fontId="32" fillId="0" borderId="0" xfId="0" applyNumberFormat="1" applyFont="1" applyBorder="1" applyAlignment="1">
      <alignment horizontal="center" wrapText="1"/>
    </xf>
    <xf numFmtId="0" fontId="29" fillId="0" borderId="0" xfId="0" applyFont="1" applyBorder="1" applyAlignment="1">
      <alignment horizontal="center" wrapText="1"/>
    </xf>
    <xf numFmtId="0" fontId="29" fillId="0" borderId="25" xfId="0" applyFont="1" applyBorder="1" applyAlignment="1">
      <alignment horizontal="center" wrapText="1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wrapText="1"/>
    </xf>
    <xf numFmtId="0" fontId="26" fillId="2" borderId="31" xfId="0" applyFont="1" applyFill="1" applyBorder="1" applyAlignment="1">
      <alignment horizontal="center" vertical="center" wrapText="1"/>
    </xf>
    <xf numFmtId="0" fontId="26" fillId="2" borderId="17" xfId="0" applyFont="1" applyFill="1" applyBorder="1" applyAlignment="1">
      <alignment horizontal="center" vertical="center" wrapText="1"/>
    </xf>
    <xf numFmtId="0" fontId="44" fillId="0" borderId="28" xfId="0" applyFont="1" applyBorder="1" applyAlignment="1">
      <alignment horizontal="center" vertical="center" wrapText="1"/>
    </xf>
    <xf numFmtId="0" fontId="44" fillId="0" borderId="32" xfId="0" applyFont="1" applyBorder="1" applyAlignment="1">
      <alignment horizontal="center" vertical="center" wrapText="1"/>
    </xf>
    <xf numFmtId="0" fontId="4" fillId="2" borderId="22" xfId="0" applyNumberFormat="1" applyFont="1" applyFill="1" applyBorder="1" applyAlignment="1">
      <alignment horizontal="center" vertical="center" wrapText="1"/>
    </xf>
    <xf numFmtId="0" fontId="4" fillId="2" borderId="24" xfId="0" applyNumberFormat="1" applyFont="1" applyFill="1" applyBorder="1" applyAlignment="1">
      <alignment horizontal="center" vertical="center" wrapText="1"/>
    </xf>
    <xf numFmtId="0" fontId="4" fillId="2" borderId="19" xfId="0" applyNumberFormat="1" applyFont="1" applyFill="1" applyBorder="1" applyAlignment="1">
      <alignment horizontal="center" vertical="center" wrapText="1"/>
    </xf>
    <xf numFmtId="0" fontId="28" fillId="2" borderId="16" xfId="0" applyNumberFormat="1" applyFont="1" applyFill="1" applyBorder="1" applyAlignment="1">
      <alignment horizontal="center" vertical="center" wrapText="1"/>
    </xf>
    <xf numFmtId="0" fontId="28" fillId="2" borderId="27" xfId="0" applyNumberFormat="1" applyFont="1" applyFill="1" applyBorder="1" applyAlignment="1">
      <alignment horizontal="center" vertical="center" wrapText="1"/>
    </xf>
    <xf numFmtId="0" fontId="28" fillId="2" borderId="26" xfId="0" applyNumberFormat="1" applyFont="1" applyFill="1" applyBorder="1" applyAlignment="1">
      <alignment horizontal="center" vertical="center" wrapText="1"/>
    </xf>
    <xf numFmtId="0" fontId="31" fillId="0" borderId="33" xfId="0" applyFont="1" applyBorder="1" applyAlignment="1">
      <alignment horizontal="center" vertical="center" wrapText="1"/>
    </xf>
    <xf numFmtId="0" fontId="31" fillId="0" borderId="30" xfId="0" applyFont="1" applyBorder="1" applyAlignment="1">
      <alignment horizontal="center" vertical="center" wrapText="1"/>
    </xf>
    <xf numFmtId="0" fontId="23" fillId="2" borderId="34" xfId="0" applyFont="1" applyFill="1" applyBorder="1" applyAlignment="1">
      <alignment horizontal="center" vertical="center" wrapText="1"/>
    </xf>
    <xf numFmtId="0" fontId="31" fillId="0" borderId="14" xfId="0" applyFont="1" applyBorder="1" applyAlignment="1">
      <alignment horizontal="center" vertical="center" wrapText="1"/>
    </xf>
    <xf numFmtId="0" fontId="0" fillId="0" borderId="30" xfId="0" applyBorder="1" applyAlignment="1"/>
    <xf numFmtId="0" fontId="39" fillId="0" borderId="41" xfId="0" applyNumberFormat="1" applyFont="1" applyBorder="1" applyAlignment="1">
      <alignment horizontal="center" vertical="center" wrapText="1"/>
    </xf>
    <xf numFmtId="0" fontId="39" fillId="0" borderId="42" xfId="0" applyNumberFormat="1" applyFont="1" applyBorder="1" applyAlignment="1">
      <alignment horizontal="center" vertical="center" wrapText="1"/>
    </xf>
    <xf numFmtId="0" fontId="39" fillId="0" borderId="43" xfId="0" applyNumberFormat="1" applyFont="1" applyBorder="1" applyAlignment="1">
      <alignment horizontal="center" vertical="center" wrapText="1"/>
    </xf>
    <xf numFmtId="0" fontId="0" fillId="0" borderId="37" xfId="0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50" fillId="0" borderId="1" xfId="0" applyFont="1" applyBorder="1" applyAlignment="1">
      <alignment vertical="center" wrapText="1"/>
    </xf>
    <xf numFmtId="0" fontId="19" fillId="0" borderId="1" xfId="0" applyFont="1" applyBorder="1" applyAlignment="1">
      <alignment wrapText="1"/>
    </xf>
    <xf numFmtId="0" fontId="19" fillId="0" borderId="36" xfId="0" applyFont="1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36" xfId="0" applyBorder="1" applyAlignment="1">
      <alignment vertical="center" wrapText="1"/>
    </xf>
    <xf numFmtId="0" fontId="18" fillId="0" borderId="41" xfId="0" applyNumberFormat="1" applyFont="1" applyBorder="1" applyAlignment="1">
      <alignment horizontal="center" vertical="center" wrapText="1"/>
    </xf>
    <xf numFmtId="0" fontId="18" fillId="0" borderId="42" xfId="0" applyNumberFormat="1" applyFont="1" applyBorder="1" applyAlignment="1">
      <alignment horizontal="center" vertical="center" wrapText="1"/>
    </xf>
    <xf numFmtId="0" fontId="18" fillId="0" borderId="43" xfId="0" applyNumberFormat="1" applyFont="1" applyBorder="1" applyAlignment="1">
      <alignment horizontal="center" vertical="center" wrapText="1"/>
    </xf>
  </cellXfs>
  <cellStyles count="4">
    <cellStyle name="Normal" xfId="0" builtinId="0"/>
    <cellStyle name="Normal 7" xfId="3"/>
    <cellStyle name="Обычный 2" xfId="2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7"/>
  <sheetViews>
    <sheetView tabSelected="1" workbookViewId="0">
      <selection activeCell="L11" sqref="L11"/>
    </sheetView>
  </sheetViews>
  <sheetFormatPr defaultRowHeight="15" x14ac:dyDescent="0.25"/>
  <cols>
    <col min="1" max="1" width="4.7109375" customWidth="1"/>
    <col min="2" max="2" width="27.85546875" customWidth="1"/>
    <col min="3" max="4" width="9" customWidth="1"/>
    <col min="5" max="5" width="6.140625" customWidth="1"/>
    <col min="6" max="6" width="5.7109375" customWidth="1"/>
    <col min="7" max="7" width="6.42578125" customWidth="1"/>
    <col min="8" max="8" width="10.5703125" customWidth="1"/>
    <col min="9" max="9" width="12" customWidth="1"/>
    <col min="10" max="10" width="48.28515625" customWidth="1"/>
  </cols>
  <sheetData>
    <row r="1" spans="1:10" ht="15.75" x14ac:dyDescent="0.25">
      <c r="E1" s="1"/>
      <c r="F1" s="3"/>
      <c r="G1" s="9"/>
      <c r="J1" s="9" t="s">
        <v>1</v>
      </c>
    </row>
    <row r="2" spans="1:10" ht="15.75" x14ac:dyDescent="0.25">
      <c r="E2" s="1"/>
      <c r="F2" s="3"/>
      <c r="G2" s="9"/>
      <c r="J2" s="9" t="s">
        <v>369</v>
      </c>
    </row>
    <row r="3" spans="1:10" ht="15.75" customHeight="1" x14ac:dyDescent="0.25">
      <c r="F3" s="9"/>
      <c r="G3" s="9"/>
      <c r="J3" s="9" t="s">
        <v>382</v>
      </c>
    </row>
    <row r="4" spans="1:10" ht="7.5" customHeight="1" x14ac:dyDescent="0.25">
      <c r="E4" s="1"/>
      <c r="F4" s="2"/>
      <c r="G4" s="12"/>
      <c r="H4" s="12"/>
    </row>
    <row r="5" spans="1:10" ht="18" x14ac:dyDescent="0.35">
      <c r="B5" s="183" t="s">
        <v>88</v>
      </c>
      <c r="C5" s="183"/>
      <c r="D5" s="183"/>
      <c r="E5" s="183"/>
      <c r="F5" s="183"/>
      <c r="G5" s="183"/>
      <c r="H5" s="183"/>
      <c r="I5" s="183"/>
      <c r="J5" s="183"/>
    </row>
    <row r="6" spans="1:10" ht="15.75" x14ac:dyDescent="0.25">
      <c r="B6" s="183" t="s">
        <v>38</v>
      </c>
      <c r="C6" s="183"/>
      <c r="D6" s="183"/>
      <c r="E6" s="183"/>
      <c r="F6" s="183"/>
      <c r="G6" s="183"/>
      <c r="H6" s="183"/>
      <c r="I6" s="183"/>
      <c r="J6" s="183"/>
    </row>
    <row r="7" spans="1:10" ht="10.5" customHeight="1" thickBot="1" x14ac:dyDescent="0.3">
      <c r="H7" s="48"/>
    </row>
    <row r="8" spans="1:10" ht="23.25" customHeight="1" x14ac:dyDescent="0.25">
      <c r="A8" s="188" t="s">
        <v>2</v>
      </c>
      <c r="B8" s="190" t="s">
        <v>371</v>
      </c>
      <c r="C8" s="184" t="s">
        <v>3</v>
      </c>
      <c r="D8" s="192" t="s">
        <v>4</v>
      </c>
      <c r="E8" s="255" t="s">
        <v>60</v>
      </c>
      <c r="F8" s="256"/>
      <c r="G8" s="257"/>
      <c r="H8" s="184" t="s">
        <v>297</v>
      </c>
      <c r="I8" s="186" t="s">
        <v>370</v>
      </c>
      <c r="J8" s="195" t="s">
        <v>5</v>
      </c>
    </row>
    <row r="9" spans="1:10" ht="41.25" customHeight="1" x14ac:dyDescent="0.25">
      <c r="A9" s="189"/>
      <c r="B9" s="191"/>
      <c r="C9" s="185"/>
      <c r="D9" s="193"/>
      <c r="E9" s="93" t="s">
        <v>59</v>
      </c>
      <c r="F9" s="93" t="s">
        <v>35</v>
      </c>
      <c r="G9" s="93" t="s">
        <v>36</v>
      </c>
      <c r="H9" s="185"/>
      <c r="I9" s="187"/>
      <c r="J9" s="196"/>
    </row>
    <row r="10" spans="1:10" ht="26.25" x14ac:dyDescent="0.25">
      <c r="A10" s="44">
        <v>1</v>
      </c>
      <c r="B10" s="77" t="s">
        <v>92</v>
      </c>
      <c r="C10" s="78" t="s">
        <v>64</v>
      </c>
      <c r="D10" s="45"/>
      <c r="E10" s="19">
        <v>150</v>
      </c>
      <c r="F10" s="19">
        <v>150</v>
      </c>
      <c r="G10" s="19">
        <v>150</v>
      </c>
      <c r="H10" s="79">
        <v>450</v>
      </c>
      <c r="I10" s="80">
        <f>+D10*H10</f>
        <v>0</v>
      </c>
      <c r="J10" s="251" t="s">
        <v>93</v>
      </c>
    </row>
    <row r="11" spans="1:10" ht="26.25" x14ac:dyDescent="0.25">
      <c r="A11" s="44">
        <v>2</v>
      </c>
      <c r="B11" s="77" t="s">
        <v>94</v>
      </c>
      <c r="C11" s="78" t="s">
        <v>64</v>
      </c>
      <c r="D11" s="45"/>
      <c r="E11" s="19">
        <v>150</v>
      </c>
      <c r="F11" s="19">
        <v>150</v>
      </c>
      <c r="G11" s="19">
        <v>150</v>
      </c>
      <c r="H11" s="79">
        <v>450</v>
      </c>
      <c r="I11" s="80">
        <f t="shared" ref="I11:I74" si="0">+D11*H11</f>
        <v>0</v>
      </c>
      <c r="J11" s="251" t="s">
        <v>95</v>
      </c>
    </row>
    <row r="12" spans="1:10" ht="26.25" x14ac:dyDescent="0.25">
      <c r="A12" s="44">
        <v>3</v>
      </c>
      <c r="B12" s="77" t="s">
        <v>96</v>
      </c>
      <c r="C12" s="78" t="s">
        <v>64</v>
      </c>
      <c r="D12" s="45"/>
      <c r="E12" s="19">
        <v>14</v>
      </c>
      <c r="F12" s="19">
        <v>13</v>
      </c>
      <c r="G12" s="19">
        <v>13</v>
      </c>
      <c r="H12" s="79">
        <v>40</v>
      </c>
      <c r="I12" s="80">
        <f t="shared" si="0"/>
        <v>0</v>
      </c>
      <c r="J12" s="251" t="s">
        <v>97</v>
      </c>
    </row>
    <row r="13" spans="1:10" x14ac:dyDescent="0.25">
      <c r="A13" s="44">
        <v>4</v>
      </c>
      <c r="B13" s="77" t="s">
        <v>100</v>
      </c>
      <c r="C13" s="78" t="s">
        <v>63</v>
      </c>
      <c r="D13" s="45"/>
      <c r="E13" s="19">
        <v>200</v>
      </c>
      <c r="F13" s="19">
        <v>200</v>
      </c>
      <c r="G13" s="19">
        <v>200</v>
      </c>
      <c r="H13" s="79">
        <v>600</v>
      </c>
      <c r="I13" s="80">
        <f t="shared" si="0"/>
        <v>0</v>
      </c>
      <c r="J13" s="251" t="s">
        <v>101</v>
      </c>
    </row>
    <row r="14" spans="1:10" x14ac:dyDescent="0.25">
      <c r="A14" s="44">
        <v>5</v>
      </c>
      <c r="B14" s="77" t="s">
        <v>102</v>
      </c>
      <c r="C14" s="78" t="s">
        <v>63</v>
      </c>
      <c r="D14" s="45"/>
      <c r="E14" s="19">
        <v>100</v>
      </c>
      <c r="F14" s="19">
        <v>100</v>
      </c>
      <c r="G14" s="19">
        <v>100</v>
      </c>
      <c r="H14" s="79">
        <v>300</v>
      </c>
      <c r="I14" s="80">
        <f t="shared" si="0"/>
        <v>0</v>
      </c>
      <c r="J14" s="251" t="s">
        <v>103</v>
      </c>
    </row>
    <row r="15" spans="1:10" x14ac:dyDescent="0.25">
      <c r="A15" s="44">
        <v>6</v>
      </c>
      <c r="B15" s="77" t="s">
        <v>106</v>
      </c>
      <c r="C15" s="78" t="s">
        <v>64</v>
      </c>
      <c r="D15" s="45"/>
      <c r="E15" s="19">
        <v>100</v>
      </c>
      <c r="F15" s="19">
        <v>100</v>
      </c>
      <c r="G15" s="19">
        <v>100</v>
      </c>
      <c r="H15" s="79">
        <v>300</v>
      </c>
      <c r="I15" s="80">
        <f t="shared" si="0"/>
        <v>0</v>
      </c>
      <c r="J15" s="251" t="s">
        <v>107</v>
      </c>
    </row>
    <row r="16" spans="1:10" ht="26.25" x14ac:dyDescent="0.25">
      <c r="A16" s="44">
        <v>7</v>
      </c>
      <c r="B16" s="77" t="s">
        <v>109</v>
      </c>
      <c r="C16" s="78" t="s">
        <v>64</v>
      </c>
      <c r="D16" s="45"/>
      <c r="E16" s="19">
        <v>11</v>
      </c>
      <c r="F16" s="19">
        <v>11</v>
      </c>
      <c r="G16" s="19">
        <v>10</v>
      </c>
      <c r="H16" s="79">
        <v>32</v>
      </c>
      <c r="I16" s="80">
        <f t="shared" si="0"/>
        <v>0</v>
      </c>
      <c r="J16" s="251" t="s">
        <v>110</v>
      </c>
    </row>
    <row r="17" spans="1:10" x14ac:dyDescent="0.25">
      <c r="A17" s="44">
        <v>8</v>
      </c>
      <c r="B17" s="77" t="s">
        <v>113</v>
      </c>
      <c r="C17" s="78" t="s">
        <v>63</v>
      </c>
      <c r="D17" s="45"/>
      <c r="E17" s="19">
        <v>134</v>
      </c>
      <c r="F17" s="19">
        <v>133</v>
      </c>
      <c r="G17" s="19">
        <v>133</v>
      </c>
      <c r="H17" s="79">
        <v>400</v>
      </c>
      <c r="I17" s="80">
        <f t="shared" si="0"/>
        <v>0</v>
      </c>
      <c r="J17" s="251" t="s">
        <v>114</v>
      </c>
    </row>
    <row r="18" spans="1:10" x14ac:dyDescent="0.25">
      <c r="A18" s="44">
        <v>9</v>
      </c>
      <c r="B18" s="77" t="s">
        <v>117</v>
      </c>
      <c r="C18" s="78" t="s">
        <v>63</v>
      </c>
      <c r="D18" s="45"/>
      <c r="E18" s="19">
        <v>1335</v>
      </c>
      <c r="F18" s="19">
        <v>1335</v>
      </c>
      <c r="G18" s="19">
        <v>1330</v>
      </c>
      <c r="H18" s="79">
        <v>4000</v>
      </c>
      <c r="I18" s="80">
        <f t="shared" si="0"/>
        <v>0</v>
      </c>
      <c r="J18" s="251" t="s">
        <v>118</v>
      </c>
    </row>
    <row r="19" spans="1:10" ht="26.25" x14ac:dyDescent="0.25">
      <c r="A19" s="44">
        <v>10</v>
      </c>
      <c r="B19" s="77" t="s">
        <v>121</v>
      </c>
      <c r="C19" s="78" t="s">
        <v>99</v>
      </c>
      <c r="D19" s="45"/>
      <c r="E19" s="19">
        <v>167</v>
      </c>
      <c r="F19" s="19">
        <v>167</v>
      </c>
      <c r="G19" s="19">
        <v>166</v>
      </c>
      <c r="H19" s="79">
        <v>500</v>
      </c>
      <c r="I19" s="80">
        <f t="shared" si="0"/>
        <v>0</v>
      </c>
      <c r="J19" s="251" t="s">
        <v>122</v>
      </c>
    </row>
    <row r="20" spans="1:10" ht="26.25" x14ac:dyDescent="0.25">
      <c r="A20" s="44">
        <v>11</v>
      </c>
      <c r="B20" s="77" t="s">
        <v>124</v>
      </c>
      <c r="C20" s="78" t="s">
        <v>63</v>
      </c>
      <c r="D20" s="45"/>
      <c r="E20" s="19">
        <v>8000</v>
      </c>
      <c r="F20" s="19">
        <v>8000</v>
      </c>
      <c r="G20" s="19">
        <v>8000</v>
      </c>
      <c r="H20" s="79">
        <v>24000</v>
      </c>
      <c r="I20" s="80">
        <f t="shared" si="0"/>
        <v>0</v>
      </c>
      <c r="J20" s="251" t="s">
        <v>125</v>
      </c>
    </row>
    <row r="21" spans="1:10" ht="26.25" x14ac:dyDescent="0.25">
      <c r="A21" s="44">
        <v>12</v>
      </c>
      <c r="B21" s="81" t="s">
        <v>128</v>
      </c>
      <c r="C21" s="82" t="s">
        <v>66</v>
      </c>
      <c r="D21" s="83"/>
      <c r="E21" s="19">
        <v>134</v>
      </c>
      <c r="F21" s="19">
        <v>133</v>
      </c>
      <c r="G21" s="19">
        <v>133</v>
      </c>
      <c r="H21" s="84">
        <v>400</v>
      </c>
      <c r="I21" s="80">
        <f t="shared" si="0"/>
        <v>0</v>
      </c>
      <c r="J21" s="251" t="s">
        <v>129</v>
      </c>
    </row>
    <row r="22" spans="1:10" x14ac:dyDescent="0.25">
      <c r="A22" s="44">
        <v>13</v>
      </c>
      <c r="B22" s="81" t="s">
        <v>130</v>
      </c>
      <c r="C22" s="82" t="s">
        <v>65</v>
      </c>
      <c r="D22" s="45"/>
      <c r="E22" s="19">
        <v>667</v>
      </c>
      <c r="F22" s="19">
        <v>667</v>
      </c>
      <c r="G22" s="19">
        <v>666</v>
      </c>
      <c r="H22" s="85">
        <v>2000</v>
      </c>
      <c r="I22" s="80">
        <f t="shared" si="0"/>
        <v>0</v>
      </c>
      <c r="J22" s="251" t="s">
        <v>131</v>
      </c>
    </row>
    <row r="23" spans="1:10" x14ac:dyDescent="0.25">
      <c r="A23" s="44">
        <v>14</v>
      </c>
      <c r="B23" s="77" t="s">
        <v>132</v>
      </c>
      <c r="C23" s="78" t="s">
        <v>63</v>
      </c>
      <c r="D23" s="45"/>
      <c r="E23" s="19">
        <v>3000</v>
      </c>
      <c r="F23" s="19">
        <v>3000</v>
      </c>
      <c r="G23" s="19">
        <v>3000</v>
      </c>
      <c r="H23" s="79">
        <v>9000</v>
      </c>
      <c r="I23" s="80">
        <f t="shared" si="0"/>
        <v>0</v>
      </c>
      <c r="J23" s="251" t="s">
        <v>133</v>
      </c>
    </row>
    <row r="24" spans="1:10" ht="26.25" x14ac:dyDescent="0.25">
      <c r="A24" s="44">
        <v>15</v>
      </c>
      <c r="B24" s="77" t="s">
        <v>134</v>
      </c>
      <c r="C24" s="78" t="s">
        <v>99</v>
      </c>
      <c r="D24" s="45"/>
      <c r="E24" s="19">
        <v>100</v>
      </c>
      <c r="F24" s="19">
        <v>100</v>
      </c>
      <c r="G24" s="19">
        <v>100</v>
      </c>
      <c r="H24" s="79">
        <v>300</v>
      </c>
      <c r="I24" s="80">
        <f t="shared" si="0"/>
        <v>0</v>
      </c>
      <c r="J24" s="251" t="s">
        <v>135</v>
      </c>
    </row>
    <row r="25" spans="1:10" x14ac:dyDescent="0.25">
      <c r="A25" s="44">
        <v>16</v>
      </c>
      <c r="B25" s="77" t="s">
        <v>137</v>
      </c>
      <c r="C25" s="78" t="s">
        <v>65</v>
      </c>
      <c r="D25" s="78"/>
      <c r="E25" s="19">
        <v>400</v>
      </c>
      <c r="F25" s="19">
        <v>400</v>
      </c>
      <c r="G25" s="19">
        <v>400</v>
      </c>
      <c r="H25" s="86">
        <v>1200</v>
      </c>
      <c r="I25" s="80">
        <f t="shared" si="0"/>
        <v>0</v>
      </c>
      <c r="J25" s="251" t="s">
        <v>138</v>
      </c>
    </row>
    <row r="26" spans="1:10" x14ac:dyDescent="0.25">
      <c r="A26" s="44">
        <v>17</v>
      </c>
      <c r="B26" s="77" t="s">
        <v>139</v>
      </c>
      <c r="C26" s="78" t="s">
        <v>64</v>
      </c>
      <c r="D26" s="78"/>
      <c r="E26" s="19">
        <v>120</v>
      </c>
      <c r="F26" s="19">
        <v>120</v>
      </c>
      <c r="G26" s="19">
        <v>120</v>
      </c>
      <c r="H26" s="86">
        <v>360</v>
      </c>
      <c r="I26" s="80">
        <f t="shared" si="0"/>
        <v>0</v>
      </c>
      <c r="J26" s="251" t="s">
        <v>140</v>
      </c>
    </row>
    <row r="27" spans="1:10" ht="26.25" x14ac:dyDescent="0.25">
      <c r="A27" s="44">
        <v>18</v>
      </c>
      <c r="B27" s="77" t="s">
        <v>141</v>
      </c>
      <c r="C27" s="78" t="s">
        <v>63</v>
      </c>
      <c r="D27" s="78"/>
      <c r="E27" s="19">
        <v>600</v>
      </c>
      <c r="F27" s="19">
        <v>600</v>
      </c>
      <c r="G27" s="19">
        <v>600</v>
      </c>
      <c r="H27" s="86">
        <v>1800</v>
      </c>
      <c r="I27" s="80">
        <f t="shared" si="0"/>
        <v>0</v>
      </c>
      <c r="J27" s="251" t="s">
        <v>142</v>
      </c>
    </row>
    <row r="28" spans="1:10" x14ac:dyDescent="0.25">
      <c r="A28" s="44">
        <v>19</v>
      </c>
      <c r="B28" s="77" t="s">
        <v>143</v>
      </c>
      <c r="C28" s="78" t="s">
        <v>64</v>
      </c>
      <c r="D28" s="78"/>
      <c r="E28" s="19">
        <v>167</v>
      </c>
      <c r="F28" s="19">
        <v>167</v>
      </c>
      <c r="G28" s="19">
        <v>166</v>
      </c>
      <c r="H28" s="86">
        <v>500</v>
      </c>
      <c r="I28" s="80">
        <f t="shared" si="0"/>
        <v>0</v>
      </c>
      <c r="J28" s="251" t="s">
        <v>144</v>
      </c>
    </row>
    <row r="29" spans="1:10" x14ac:dyDescent="0.25">
      <c r="A29" s="44">
        <v>20</v>
      </c>
      <c r="B29" s="77" t="s">
        <v>148</v>
      </c>
      <c r="C29" s="78" t="s">
        <v>64</v>
      </c>
      <c r="D29" s="78"/>
      <c r="E29" s="19">
        <v>20</v>
      </c>
      <c r="F29" s="19">
        <v>20</v>
      </c>
      <c r="G29" s="19">
        <v>20</v>
      </c>
      <c r="H29" s="86">
        <v>60</v>
      </c>
      <c r="I29" s="80">
        <f t="shared" si="0"/>
        <v>0</v>
      </c>
      <c r="J29" s="251" t="s">
        <v>149</v>
      </c>
    </row>
    <row r="30" spans="1:10" ht="26.25" x14ac:dyDescent="0.25">
      <c r="A30" s="44">
        <v>21</v>
      </c>
      <c r="B30" s="77" t="s">
        <v>150</v>
      </c>
      <c r="C30" s="78" t="s">
        <v>65</v>
      </c>
      <c r="D30" s="78"/>
      <c r="E30" s="19">
        <v>1467</v>
      </c>
      <c r="F30" s="19">
        <v>1467</v>
      </c>
      <c r="G30" s="19">
        <v>1466</v>
      </c>
      <c r="H30" s="86">
        <v>4400</v>
      </c>
      <c r="I30" s="80">
        <f t="shared" si="0"/>
        <v>0</v>
      </c>
      <c r="J30" s="251" t="s">
        <v>151</v>
      </c>
    </row>
    <row r="31" spans="1:10" ht="26.25" x14ac:dyDescent="0.25">
      <c r="A31" s="44">
        <v>22</v>
      </c>
      <c r="B31" s="77" t="s">
        <v>152</v>
      </c>
      <c r="C31" s="78" t="s">
        <v>65</v>
      </c>
      <c r="D31" s="78"/>
      <c r="E31" s="19">
        <v>1734</v>
      </c>
      <c r="F31" s="19">
        <v>1734</v>
      </c>
      <c r="G31" s="19">
        <v>1732</v>
      </c>
      <c r="H31" s="86">
        <v>5200</v>
      </c>
      <c r="I31" s="80">
        <f t="shared" si="0"/>
        <v>0</v>
      </c>
      <c r="J31" s="251" t="s">
        <v>153</v>
      </c>
    </row>
    <row r="32" spans="1:10" x14ac:dyDescent="0.25">
      <c r="A32" s="44">
        <v>23</v>
      </c>
      <c r="B32" s="77" t="s">
        <v>155</v>
      </c>
      <c r="C32" s="78" t="s">
        <v>63</v>
      </c>
      <c r="D32" s="78"/>
      <c r="E32" s="19">
        <v>2000</v>
      </c>
      <c r="F32" s="19">
        <v>2000</v>
      </c>
      <c r="G32" s="19">
        <v>2000</v>
      </c>
      <c r="H32" s="86">
        <v>6000</v>
      </c>
      <c r="I32" s="80">
        <f t="shared" si="0"/>
        <v>0</v>
      </c>
      <c r="J32" s="251" t="s">
        <v>156</v>
      </c>
    </row>
    <row r="33" spans="1:10" x14ac:dyDescent="0.25">
      <c r="A33" s="44">
        <v>24</v>
      </c>
      <c r="B33" s="77" t="s">
        <v>159</v>
      </c>
      <c r="C33" s="78" t="s">
        <v>160</v>
      </c>
      <c r="D33" s="78"/>
      <c r="E33" s="19">
        <v>1200</v>
      </c>
      <c r="F33" s="19">
        <v>1200</v>
      </c>
      <c r="G33" s="19">
        <v>1200</v>
      </c>
      <c r="H33" s="86">
        <v>3600</v>
      </c>
      <c r="I33" s="80">
        <f t="shared" si="0"/>
        <v>0</v>
      </c>
      <c r="J33" s="251" t="s">
        <v>161</v>
      </c>
    </row>
    <row r="34" spans="1:10" x14ac:dyDescent="0.25">
      <c r="A34" s="44">
        <v>25</v>
      </c>
      <c r="B34" s="77" t="s">
        <v>164</v>
      </c>
      <c r="C34" s="78" t="s">
        <v>64</v>
      </c>
      <c r="D34" s="78"/>
      <c r="E34" s="19">
        <v>8</v>
      </c>
      <c r="F34" s="19">
        <v>8</v>
      </c>
      <c r="G34" s="19">
        <v>8</v>
      </c>
      <c r="H34" s="86">
        <v>24</v>
      </c>
      <c r="I34" s="80">
        <f t="shared" si="0"/>
        <v>0</v>
      </c>
      <c r="J34" s="251" t="s">
        <v>165</v>
      </c>
    </row>
    <row r="35" spans="1:10" x14ac:dyDescent="0.25">
      <c r="A35" s="44">
        <v>26</v>
      </c>
      <c r="B35" s="77" t="s">
        <v>162</v>
      </c>
      <c r="C35" s="78" t="s">
        <v>63</v>
      </c>
      <c r="D35" s="78"/>
      <c r="E35" s="19">
        <v>2000</v>
      </c>
      <c r="F35" s="19">
        <v>2000</v>
      </c>
      <c r="G35" s="19">
        <v>2000</v>
      </c>
      <c r="H35" s="86">
        <v>6000</v>
      </c>
      <c r="I35" s="80">
        <f t="shared" si="0"/>
        <v>0</v>
      </c>
      <c r="J35" s="251" t="s">
        <v>163</v>
      </c>
    </row>
    <row r="36" spans="1:10" ht="26.25" x14ac:dyDescent="0.25">
      <c r="A36" s="44">
        <v>27</v>
      </c>
      <c r="B36" s="77" t="s">
        <v>166</v>
      </c>
      <c r="C36" s="78" t="s">
        <v>160</v>
      </c>
      <c r="D36" s="78"/>
      <c r="E36" s="19">
        <v>12000</v>
      </c>
      <c r="F36" s="19">
        <v>12000</v>
      </c>
      <c r="G36" s="19">
        <v>12000</v>
      </c>
      <c r="H36" s="86">
        <v>36000</v>
      </c>
      <c r="I36" s="80">
        <f t="shared" si="0"/>
        <v>0</v>
      </c>
      <c r="J36" s="251" t="s">
        <v>167</v>
      </c>
    </row>
    <row r="37" spans="1:10" x14ac:dyDescent="0.25">
      <c r="A37" s="44">
        <v>28</v>
      </c>
      <c r="B37" s="77" t="s">
        <v>168</v>
      </c>
      <c r="C37" s="78" t="s">
        <v>160</v>
      </c>
      <c r="D37" s="78"/>
      <c r="E37" s="19">
        <v>5334</v>
      </c>
      <c r="F37" s="19">
        <v>5334</v>
      </c>
      <c r="G37" s="19">
        <v>5332</v>
      </c>
      <c r="H37" s="86">
        <v>16000</v>
      </c>
      <c r="I37" s="80">
        <f t="shared" si="0"/>
        <v>0</v>
      </c>
      <c r="J37" s="251" t="s">
        <v>169</v>
      </c>
    </row>
    <row r="38" spans="1:10" x14ac:dyDescent="0.25">
      <c r="A38" s="44">
        <v>29</v>
      </c>
      <c r="B38" s="77" t="s">
        <v>172</v>
      </c>
      <c r="C38" s="78" t="s">
        <v>63</v>
      </c>
      <c r="D38" s="78"/>
      <c r="E38" s="19">
        <v>267</v>
      </c>
      <c r="F38" s="19">
        <v>267</v>
      </c>
      <c r="G38" s="19">
        <v>266</v>
      </c>
      <c r="H38" s="86">
        <v>800</v>
      </c>
      <c r="I38" s="80">
        <f t="shared" si="0"/>
        <v>0</v>
      </c>
      <c r="J38" s="251" t="s">
        <v>173</v>
      </c>
    </row>
    <row r="39" spans="1:10" ht="26.25" x14ac:dyDescent="0.25">
      <c r="A39" s="44">
        <v>30</v>
      </c>
      <c r="B39" s="77" t="s">
        <v>174</v>
      </c>
      <c r="C39" s="78" t="s">
        <v>63</v>
      </c>
      <c r="D39" s="78"/>
      <c r="E39" s="19">
        <v>167</v>
      </c>
      <c r="F39" s="19">
        <v>167</v>
      </c>
      <c r="G39" s="19">
        <v>166</v>
      </c>
      <c r="H39" s="86">
        <v>500</v>
      </c>
      <c r="I39" s="80">
        <f t="shared" si="0"/>
        <v>0</v>
      </c>
      <c r="J39" s="251" t="s">
        <v>175</v>
      </c>
    </row>
    <row r="40" spans="1:10" x14ac:dyDescent="0.25">
      <c r="A40" s="44">
        <v>31</v>
      </c>
      <c r="B40" s="77" t="s">
        <v>177</v>
      </c>
      <c r="C40" s="78" t="s">
        <v>64</v>
      </c>
      <c r="D40" s="78"/>
      <c r="E40" s="19">
        <v>4</v>
      </c>
      <c r="F40" s="19">
        <v>3</v>
      </c>
      <c r="G40" s="19">
        <v>3</v>
      </c>
      <c r="H40" s="87">
        <v>10</v>
      </c>
      <c r="I40" s="80">
        <f t="shared" si="0"/>
        <v>0</v>
      </c>
      <c r="J40" s="251" t="s">
        <v>178</v>
      </c>
    </row>
    <row r="41" spans="1:10" x14ac:dyDescent="0.25">
      <c r="A41" s="44">
        <v>32</v>
      </c>
      <c r="B41" s="77" t="s">
        <v>182</v>
      </c>
      <c r="C41" s="78" t="s">
        <v>66</v>
      </c>
      <c r="D41" s="78"/>
      <c r="E41" s="19">
        <v>10</v>
      </c>
      <c r="F41" s="19">
        <v>9</v>
      </c>
      <c r="G41" s="19">
        <v>9</v>
      </c>
      <c r="H41" s="86">
        <v>28</v>
      </c>
      <c r="I41" s="80">
        <f t="shared" si="0"/>
        <v>0</v>
      </c>
      <c r="J41" s="251" t="s">
        <v>183</v>
      </c>
    </row>
    <row r="42" spans="1:10" ht="26.25" x14ac:dyDescent="0.25">
      <c r="A42" s="44">
        <v>33</v>
      </c>
      <c r="B42" s="77" t="s">
        <v>184</v>
      </c>
      <c r="C42" s="78" t="s">
        <v>185</v>
      </c>
      <c r="D42" s="78"/>
      <c r="E42" s="19">
        <v>4</v>
      </c>
      <c r="F42" s="19">
        <v>3</v>
      </c>
      <c r="G42" s="19">
        <v>3</v>
      </c>
      <c r="H42" s="86">
        <v>10</v>
      </c>
      <c r="I42" s="80">
        <f t="shared" si="0"/>
        <v>0</v>
      </c>
      <c r="J42" s="251" t="s">
        <v>186</v>
      </c>
    </row>
    <row r="43" spans="1:10" x14ac:dyDescent="0.25">
      <c r="A43" s="44">
        <v>34</v>
      </c>
      <c r="B43" s="77" t="s">
        <v>187</v>
      </c>
      <c r="C43" s="78" t="s">
        <v>185</v>
      </c>
      <c r="D43" s="78"/>
      <c r="E43" s="19">
        <v>14</v>
      </c>
      <c r="F43" s="19">
        <v>13</v>
      </c>
      <c r="G43" s="19">
        <v>13</v>
      </c>
      <c r="H43" s="86">
        <v>40</v>
      </c>
      <c r="I43" s="80">
        <f t="shared" si="0"/>
        <v>0</v>
      </c>
      <c r="J43" s="251" t="s">
        <v>188</v>
      </c>
    </row>
    <row r="44" spans="1:10" ht="26.25" x14ac:dyDescent="0.25">
      <c r="A44" s="44">
        <v>35</v>
      </c>
      <c r="B44" s="77" t="s">
        <v>190</v>
      </c>
      <c r="C44" s="78" t="s">
        <v>185</v>
      </c>
      <c r="D44" s="78"/>
      <c r="E44" s="19">
        <v>4</v>
      </c>
      <c r="F44" s="19">
        <v>3</v>
      </c>
      <c r="G44" s="19">
        <v>3</v>
      </c>
      <c r="H44" s="86">
        <v>10</v>
      </c>
      <c r="I44" s="80">
        <f t="shared" si="0"/>
        <v>0</v>
      </c>
      <c r="J44" s="251" t="s">
        <v>191</v>
      </c>
    </row>
    <row r="45" spans="1:10" x14ac:dyDescent="0.25">
      <c r="A45" s="44">
        <v>36</v>
      </c>
      <c r="B45" s="77" t="s">
        <v>194</v>
      </c>
      <c r="C45" s="78" t="s">
        <v>64</v>
      </c>
      <c r="D45" s="78"/>
      <c r="E45" s="19">
        <v>4</v>
      </c>
      <c r="F45" s="19">
        <v>3</v>
      </c>
      <c r="G45" s="19">
        <v>3</v>
      </c>
      <c r="H45" s="86">
        <v>10</v>
      </c>
      <c r="I45" s="80">
        <f t="shared" si="0"/>
        <v>0</v>
      </c>
      <c r="J45" s="251" t="s">
        <v>195</v>
      </c>
    </row>
    <row r="46" spans="1:10" x14ac:dyDescent="0.25">
      <c r="A46" s="44">
        <v>37</v>
      </c>
      <c r="B46" s="77" t="s">
        <v>196</v>
      </c>
      <c r="C46" s="78" t="s">
        <v>63</v>
      </c>
      <c r="D46" s="78"/>
      <c r="E46" s="19">
        <v>27</v>
      </c>
      <c r="F46" s="19">
        <v>27</v>
      </c>
      <c r="G46" s="19">
        <v>26</v>
      </c>
      <c r="H46" s="86">
        <v>80</v>
      </c>
      <c r="I46" s="80">
        <f t="shared" si="0"/>
        <v>0</v>
      </c>
      <c r="J46" s="251" t="s">
        <v>197</v>
      </c>
    </row>
    <row r="47" spans="1:10" x14ac:dyDescent="0.25">
      <c r="A47" s="44">
        <v>38</v>
      </c>
      <c r="B47" s="77" t="s">
        <v>198</v>
      </c>
      <c r="C47" s="78" t="s">
        <v>63</v>
      </c>
      <c r="D47" s="78"/>
      <c r="E47" s="19">
        <v>500</v>
      </c>
      <c r="F47" s="19">
        <v>500</v>
      </c>
      <c r="G47" s="19">
        <v>500</v>
      </c>
      <c r="H47" s="86">
        <v>1500</v>
      </c>
      <c r="I47" s="80">
        <f t="shared" si="0"/>
        <v>0</v>
      </c>
      <c r="J47" s="251" t="s">
        <v>199</v>
      </c>
    </row>
    <row r="48" spans="1:10" x14ac:dyDescent="0.25">
      <c r="A48" s="44">
        <v>39</v>
      </c>
      <c r="B48" s="77" t="s">
        <v>200</v>
      </c>
      <c r="C48" s="78" t="s">
        <v>63</v>
      </c>
      <c r="D48" s="78"/>
      <c r="E48" s="19">
        <v>134</v>
      </c>
      <c r="F48" s="19">
        <v>133</v>
      </c>
      <c r="G48" s="19">
        <v>133</v>
      </c>
      <c r="H48" s="86">
        <v>400</v>
      </c>
      <c r="I48" s="80">
        <f t="shared" si="0"/>
        <v>0</v>
      </c>
      <c r="J48" s="251" t="s">
        <v>201</v>
      </c>
    </row>
    <row r="49" spans="1:10" ht="26.25" x14ac:dyDescent="0.25">
      <c r="A49" s="44">
        <v>40</v>
      </c>
      <c r="B49" s="77" t="s">
        <v>203</v>
      </c>
      <c r="C49" s="78" t="s">
        <v>63</v>
      </c>
      <c r="D49" s="78"/>
      <c r="E49" s="19">
        <v>34</v>
      </c>
      <c r="F49" s="19">
        <v>33</v>
      </c>
      <c r="G49" s="19">
        <v>33</v>
      </c>
      <c r="H49" s="86">
        <v>100</v>
      </c>
      <c r="I49" s="80">
        <f t="shared" si="0"/>
        <v>0</v>
      </c>
      <c r="J49" s="251" t="s">
        <v>204</v>
      </c>
    </row>
    <row r="50" spans="1:10" ht="26.25" x14ac:dyDescent="0.25">
      <c r="A50" s="44">
        <v>41</v>
      </c>
      <c r="B50" s="77" t="s">
        <v>205</v>
      </c>
      <c r="C50" s="78" t="s">
        <v>64</v>
      </c>
      <c r="D50" s="78"/>
      <c r="E50" s="19">
        <v>2</v>
      </c>
      <c r="F50" s="19">
        <v>2</v>
      </c>
      <c r="G50" s="19">
        <v>1</v>
      </c>
      <c r="H50" s="86">
        <v>5</v>
      </c>
      <c r="I50" s="80">
        <f t="shared" si="0"/>
        <v>0</v>
      </c>
      <c r="J50" s="251" t="s">
        <v>206</v>
      </c>
    </row>
    <row r="51" spans="1:10" ht="26.25" x14ac:dyDescent="0.25">
      <c r="A51" s="44">
        <v>42</v>
      </c>
      <c r="B51" s="77" t="s">
        <v>207</v>
      </c>
      <c r="C51" s="78" t="s">
        <v>64</v>
      </c>
      <c r="D51" s="78"/>
      <c r="E51" s="19">
        <v>2</v>
      </c>
      <c r="F51" s="19">
        <v>2</v>
      </c>
      <c r="G51" s="19">
        <v>2</v>
      </c>
      <c r="H51" s="86">
        <v>6</v>
      </c>
      <c r="I51" s="80">
        <f t="shared" si="0"/>
        <v>0</v>
      </c>
      <c r="J51" s="251" t="s">
        <v>206</v>
      </c>
    </row>
    <row r="52" spans="1:10" ht="26.25" x14ac:dyDescent="0.25">
      <c r="A52" s="44">
        <v>43</v>
      </c>
      <c r="B52" s="77" t="s">
        <v>208</v>
      </c>
      <c r="C52" s="78" t="s">
        <v>64</v>
      </c>
      <c r="D52" s="88"/>
      <c r="E52" s="19">
        <v>4</v>
      </c>
      <c r="F52" s="19">
        <v>3</v>
      </c>
      <c r="G52" s="19">
        <v>3</v>
      </c>
      <c r="H52" s="86">
        <v>10</v>
      </c>
      <c r="I52" s="80">
        <f t="shared" si="0"/>
        <v>0</v>
      </c>
      <c r="J52" s="251" t="s">
        <v>209</v>
      </c>
    </row>
    <row r="53" spans="1:10" x14ac:dyDescent="0.25">
      <c r="A53" s="44">
        <v>44</v>
      </c>
      <c r="B53" s="77" t="s">
        <v>210</v>
      </c>
      <c r="C53" s="78" t="s">
        <v>160</v>
      </c>
      <c r="D53" s="88"/>
      <c r="E53" s="19">
        <v>267</v>
      </c>
      <c r="F53" s="19">
        <v>267</v>
      </c>
      <c r="G53" s="19">
        <v>266</v>
      </c>
      <c r="H53" s="86">
        <v>800</v>
      </c>
      <c r="I53" s="80">
        <f t="shared" si="0"/>
        <v>0</v>
      </c>
      <c r="J53" s="251" t="s">
        <v>211</v>
      </c>
    </row>
    <row r="54" spans="1:10" ht="90" x14ac:dyDescent="0.25">
      <c r="A54" s="44">
        <v>45</v>
      </c>
      <c r="B54" s="77" t="s">
        <v>217</v>
      </c>
      <c r="C54" s="78" t="s">
        <v>218</v>
      </c>
      <c r="D54" s="88"/>
      <c r="E54" s="19">
        <v>400</v>
      </c>
      <c r="F54" s="19">
        <v>400</v>
      </c>
      <c r="G54" s="19">
        <v>400</v>
      </c>
      <c r="H54" s="86">
        <v>1200</v>
      </c>
      <c r="I54" s="80">
        <f t="shared" si="0"/>
        <v>0</v>
      </c>
      <c r="J54" s="251" t="s">
        <v>219</v>
      </c>
    </row>
    <row r="55" spans="1:10" ht="90" x14ac:dyDescent="0.25">
      <c r="A55" s="44">
        <v>46</v>
      </c>
      <c r="B55" s="77" t="s">
        <v>220</v>
      </c>
      <c r="C55" s="78" t="s">
        <v>221</v>
      </c>
      <c r="D55" s="88"/>
      <c r="E55" s="19">
        <v>1000</v>
      </c>
      <c r="F55" s="19">
        <v>1000</v>
      </c>
      <c r="G55" s="19">
        <v>1000</v>
      </c>
      <c r="H55" s="86">
        <v>3000</v>
      </c>
      <c r="I55" s="80">
        <f t="shared" si="0"/>
        <v>0</v>
      </c>
      <c r="J55" s="251" t="s">
        <v>222</v>
      </c>
    </row>
    <row r="56" spans="1:10" ht="74.25" x14ac:dyDescent="0.25">
      <c r="A56" s="44">
        <v>47</v>
      </c>
      <c r="B56" s="77" t="s">
        <v>223</v>
      </c>
      <c r="C56" s="78" t="s">
        <v>63</v>
      </c>
      <c r="D56" s="88"/>
      <c r="E56" s="19">
        <v>500</v>
      </c>
      <c r="F56" s="19">
        <v>500</v>
      </c>
      <c r="G56" s="19">
        <v>500</v>
      </c>
      <c r="H56" s="86">
        <v>1500</v>
      </c>
      <c r="I56" s="80">
        <f t="shared" si="0"/>
        <v>0</v>
      </c>
      <c r="J56" s="251" t="s">
        <v>224</v>
      </c>
    </row>
    <row r="57" spans="1:10" ht="90" x14ac:dyDescent="0.25">
      <c r="A57" s="44">
        <v>48</v>
      </c>
      <c r="B57" s="77" t="s">
        <v>225</v>
      </c>
      <c r="C57" s="78" t="s">
        <v>63</v>
      </c>
      <c r="D57" s="88"/>
      <c r="E57" s="19">
        <v>400</v>
      </c>
      <c r="F57" s="19">
        <v>400</v>
      </c>
      <c r="G57" s="19">
        <v>400</v>
      </c>
      <c r="H57" s="86">
        <v>1200</v>
      </c>
      <c r="I57" s="80">
        <f t="shared" si="0"/>
        <v>0</v>
      </c>
      <c r="J57" s="251" t="s">
        <v>226</v>
      </c>
    </row>
    <row r="58" spans="1:10" ht="26.25" x14ac:dyDescent="0.25">
      <c r="A58" s="44">
        <v>49</v>
      </c>
      <c r="B58" s="77" t="s">
        <v>233</v>
      </c>
      <c r="C58" s="78" t="s">
        <v>160</v>
      </c>
      <c r="D58" s="88"/>
      <c r="E58" s="19">
        <v>380</v>
      </c>
      <c r="F58" s="19">
        <v>380</v>
      </c>
      <c r="G58" s="19">
        <v>380</v>
      </c>
      <c r="H58" s="86">
        <v>1140</v>
      </c>
      <c r="I58" s="80">
        <f t="shared" si="0"/>
        <v>0</v>
      </c>
      <c r="J58" s="251" t="s">
        <v>234</v>
      </c>
    </row>
    <row r="59" spans="1:10" ht="26.25" x14ac:dyDescent="0.25">
      <c r="A59" s="44">
        <v>50</v>
      </c>
      <c r="B59" s="77" t="s">
        <v>235</v>
      </c>
      <c r="C59" s="78" t="s">
        <v>63</v>
      </c>
      <c r="D59" s="88"/>
      <c r="E59" s="19">
        <v>120</v>
      </c>
      <c r="F59" s="19">
        <v>120</v>
      </c>
      <c r="G59" s="19">
        <v>120</v>
      </c>
      <c r="H59" s="86">
        <v>360</v>
      </c>
      <c r="I59" s="80">
        <f t="shared" si="0"/>
        <v>0</v>
      </c>
      <c r="J59" s="251" t="s">
        <v>236</v>
      </c>
    </row>
    <row r="60" spans="1:10" ht="26.25" x14ac:dyDescent="0.25">
      <c r="A60" s="44">
        <v>51</v>
      </c>
      <c r="B60" s="77" t="s">
        <v>239</v>
      </c>
      <c r="C60" s="78" t="s">
        <v>63</v>
      </c>
      <c r="D60" s="88"/>
      <c r="E60" s="19">
        <v>1500</v>
      </c>
      <c r="F60" s="19">
        <v>1500</v>
      </c>
      <c r="G60" s="19">
        <v>1500</v>
      </c>
      <c r="H60" s="86">
        <v>4500</v>
      </c>
      <c r="I60" s="80">
        <f t="shared" si="0"/>
        <v>0</v>
      </c>
      <c r="J60" s="251" t="s">
        <v>240</v>
      </c>
    </row>
    <row r="61" spans="1:10" ht="26.25" x14ac:dyDescent="0.25">
      <c r="A61" s="44">
        <v>52</v>
      </c>
      <c r="B61" s="77" t="s">
        <v>244</v>
      </c>
      <c r="C61" s="78" t="s">
        <v>64</v>
      </c>
      <c r="D61" s="88"/>
      <c r="E61" s="19">
        <v>7</v>
      </c>
      <c r="F61" s="19">
        <v>7</v>
      </c>
      <c r="G61" s="19">
        <v>6</v>
      </c>
      <c r="H61" s="86">
        <v>20</v>
      </c>
      <c r="I61" s="80">
        <f t="shared" si="0"/>
        <v>0</v>
      </c>
      <c r="J61" s="251" t="s">
        <v>245</v>
      </c>
    </row>
    <row r="62" spans="1:10" ht="26.25" x14ac:dyDescent="0.25">
      <c r="A62" s="44">
        <v>53</v>
      </c>
      <c r="B62" s="77" t="s">
        <v>249</v>
      </c>
      <c r="C62" s="78" t="s">
        <v>250</v>
      </c>
      <c r="D62" s="88"/>
      <c r="E62" s="19">
        <v>4800</v>
      </c>
      <c r="F62" s="19">
        <v>4800</v>
      </c>
      <c r="G62" s="19">
        <v>4800</v>
      </c>
      <c r="H62" s="86">
        <v>14400</v>
      </c>
      <c r="I62" s="80">
        <f t="shared" si="0"/>
        <v>0</v>
      </c>
      <c r="J62" s="251" t="s">
        <v>251</v>
      </c>
    </row>
    <row r="63" spans="1:10" x14ac:dyDescent="0.25">
      <c r="A63" s="44">
        <v>54</v>
      </c>
      <c r="B63" s="77" t="s">
        <v>253</v>
      </c>
      <c r="C63" s="78" t="s">
        <v>254</v>
      </c>
      <c r="D63" s="88"/>
      <c r="E63" s="19">
        <v>34</v>
      </c>
      <c r="F63" s="19">
        <v>33</v>
      </c>
      <c r="G63" s="19">
        <v>33</v>
      </c>
      <c r="H63" s="86">
        <v>100</v>
      </c>
      <c r="I63" s="80">
        <f t="shared" si="0"/>
        <v>0</v>
      </c>
      <c r="J63" s="251" t="s">
        <v>255</v>
      </c>
    </row>
    <row r="64" spans="1:10" ht="26.25" x14ac:dyDescent="0.25">
      <c r="A64" s="44">
        <v>55</v>
      </c>
      <c r="B64" s="77" t="s">
        <v>256</v>
      </c>
      <c r="C64" s="78" t="s">
        <v>160</v>
      </c>
      <c r="D64" s="88"/>
      <c r="E64" s="19">
        <v>4000</v>
      </c>
      <c r="F64" s="19">
        <v>4000</v>
      </c>
      <c r="G64" s="19">
        <v>4000</v>
      </c>
      <c r="H64" s="86">
        <v>12000</v>
      </c>
      <c r="I64" s="80">
        <f t="shared" si="0"/>
        <v>0</v>
      </c>
      <c r="J64" s="251" t="s">
        <v>257</v>
      </c>
    </row>
    <row r="65" spans="1:10" x14ac:dyDescent="0.25">
      <c r="A65" s="44">
        <v>56</v>
      </c>
      <c r="B65" s="77" t="s">
        <v>258</v>
      </c>
      <c r="C65" s="78" t="s">
        <v>65</v>
      </c>
      <c r="D65" s="45"/>
      <c r="E65" s="19">
        <v>4000</v>
      </c>
      <c r="F65" s="19">
        <v>4000</v>
      </c>
      <c r="G65" s="19">
        <v>4000</v>
      </c>
      <c r="H65" s="79">
        <v>12000</v>
      </c>
      <c r="I65" s="80">
        <f t="shared" si="0"/>
        <v>0</v>
      </c>
      <c r="J65" s="251" t="s">
        <v>259</v>
      </c>
    </row>
    <row r="66" spans="1:10" ht="26.25" x14ac:dyDescent="0.25">
      <c r="A66" s="44">
        <v>57</v>
      </c>
      <c r="B66" s="77" t="s">
        <v>262</v>
      </c>
      <c r="C66" s="78" t="s">
        <v>63</v>
      </c>
      <c r="D66" s="88"/>
      <c r="E66" s="19">
        <v>6667</v>
      </c>
      <c r="F66" s="19">
        <v>6667</v>
      </c>
      <c r="G66" s="19">
        <v>6666</v>
      </c>
      <c r="H66" s="86">
        <v>20000</v>
      </c>
      <c r="I66" s="80">
        <f t="shared" si="0"/>
        <v>0</v>
      </c>
      <c r="J66" s="251" t="s">
        <v>263</v>
      </c>
    </row>
    <row r="67" spans="1:10" x14ac:dyDescent="0.25">
      <c r="A67" s="44">
        <v>58</v>
      </c>
      <c r="B67" s="77" t="s">
        <v>266</v>
      </c>
      <c r="C67" s="78" t="s">
        <v>267</v>
      </c>
      <c r="D67" s="88"/>
      <c r="E67" s="19">
        <v>167</v>
      </c>
      <c r="F67" s="19">
        <v>167</v>
      </c>
      <c r="G67" s="19">
        <v>166</v>
      </c>
      <c r="H67" s="86">
        <v>500</v>
      </c>
      <c r="I67" s="80">
        <f t="shared" si="0"/>
        <v>0</v>
      </c>
      <c r="J67" s="251" t="s">
        <v>268</v>
      </c>
    </row>
    <row r="68" spans="1:10" x14ac:dyDescent="0.25">
      <c r="A68" s="44">
        <v>59</v>
      </c>
      <c r="B68" s="77" t="s">
        <v>272</v>
      </c>
      <c r="C68" s="78" t="s">
        <v>267</v>
      </c>
      <c r="D68" s="88"/>
      <c r="E68" s="19">
        <v>167</v>
      </c>
      <c r="F68" s="19">
        <v>167</v>
      </c>
      <c r="G68" s="19">
        <v>166</v>
      </c>
      <c r="H68" s="86">
        <v>500</v>
      </c>
      <c r="I68" s="80">
        <f t="shared" si="0"/>
        <v>0</v>
      </c>
      <c r="J68" s="251" t="s">
        <v>270</v>
      </c>
    </row>
    <row r="69" spans="1:10" ht="26.25" x14ac:dyDescent="0.25">
      <c r="A69" s="44">
        <v>60</v>
      </c>
      <c r="B69" s="77" t="s">
        <v>274</v>
      </c>
      <c r="C69" s="78" t="s">
        <v>63</v>
      </c>
      <c r="D69" s="88"/>
      <c r="E69" s="19">
        <v>500</v>
      </c>
      <c r="F69" s="19">
        <v>500</v>
      </c>
      <c r="G69" s="19">
        <v>500</v>
      </c>
      <c r="H69" s="86">
        <v>1500</v>
      </c>
      <c r="I69" s="80">
        <f t="shared" si="0"/>
        <v>0</v>
      </c>
      <c r="J69" s="251" t="s">
        <v>275</v>
      </c>
    </row>
    <row r="70" spans="1:10" ht="26.25" x14ac:dyDescent="0.25">
      <c r="A70" s="44">
        <v>61</v>
      </c>
      <c r="B70" s="77" t="s">
        <v>276</v>
      </c>
      <c r="C70" s="78" t="s">
        <v>64</v>
      </c>
      <c r="D70" s="88"/>
      <c r="E70" s="19">
        <v>17</v>
      </c>
      <c r="F70" s="19">
        <v>17</v>
      </c>
      <c r="G70" s="19">
        <v>16</v>
      </c>
      <c r="H70" s="86">
        <v>50</v>
      </c>
      <c r="I70" s="80">
        <f t="shared" si="0"/>
        <v>0</v>
      </c>
      <c r="J70" s="251" t="s">
        <v>277</v>
      </c>
    </row>
    <row r="71" spans="1:10" ht="26.25" x14ac:dyDescent="0.25">
      <c r="A71" s="44">
        <v>62</v>
      </c>
      <c r="B71" s="77" t="s">
        <v>278</v>
      </c>
      <c r="C71" s="78" t="s">
        <v>63</v>
      </c>
      <c r="D71" s="88"/>
      <c r="E71" s="19">
        <v>280</v>
      </c>
      <c r="F71" s="19">
        <v>280</v>
      </c>
      <c r="G71" s="19">
        <v>280</v>
      </c>
      <c r="H71" s="86">
        <v>840</v>
      </c>
      <c r="I71" s="80">
        <f t="shared" si="0"/>
        <v>0</v>
      </c>
      <c r="J71" s="251" t="s">
        <v>279</v>
      </c>
    </row>
    <row r="72" spans="1:10" x14ac:dyDescent="0.25">
      <c r="A72" s="44">
        <v>63</v>
      </c>
      <c r="B72" s="77" t="s">
        <v>280</v>
      </c>
      <c r="C72" s="78" t="s">
        <v>254</v>
      </c>
      <c r="D72" s="88"/>
      <c r="E72" s="19">
        <v>67</v>
      </c>
      <c r="F72" s="19">
        <v>67</v>
      </c>
      <c r="G72" s="19">
        <v>66</v>
      </c>
      <c r="H72" s="86">
        <v>200</v>
      </c>
      <c r="I72" s="80">
        <f t="shared" si="0"/>
        <v>0</v>
      </c>
      <c r="J72" s="251" t="s">
        <v>281</v>
      </c>
    </row>
    <row r="73" spans="1:10" ht="26.25" x14ac:dyDescent="0.25">
      <c r="A73" s="44">
        <v>64</v>
      </c>
      <c r="B73" s="249" t="s">
        <v>292</v>
      </c>
      <c r="C73" s="78" t="s">
        <v>85</v>
      </c>
      <c r="D73" s="91"/>
      <c r="E73" s="19">
        <v>34</v>
      </c>
      <c r="F73" s="19">
        <v>33</v>
      </c>
      <c r="G73" s="19">
        <v>33</v>
      </c>
      <c r="H73" s="92">
        <v>100</v>
      </c>
      <c r="I73" s="80">
        <f t="shared" si="0"/>
        <v>0</v>
      </c>
      <c r="J73" s="252" t="s">
        <v>298</v>
      </c>
    </row>
    <row r="74" spans="1:10" ht="22.5" x14ac:dyDescent="0.25">
      <c r="A74" s="44">
        <v>65</v>
      </c>
      <c r="B74" s="250" t="s">
        <v>70</v>
      </c>
      <c r="C74" s="78" t="s">
        <v>64</v>
      </c>
      <c r="D74" s="91"/>
      <c r="E74" s="19">
        <v>34</v>
      </c>
      <c r="F74" s="19">
        <v>33</v>
      </c>
      <c r="G74" s="19">
        <v>33</v>
      </c>
      <c r="H74" s="92">
        <v>100</v>
      </c>
      <c r="I74" s="80">
        <f t="shared" si="0"/>
        <v>0</v>
      </c>
      <c r="J74" s="252" t="s">
        <v>374</v>
      </c>
    </row>
    <row r="75" spans="1:10" ht="30" x14ac:dyDescent="0.25">
      <c r="A75" s="44">
        <v>66</v>
      </c>
      <c r="B75" s="250" t="s">
        <v>81</v>
      </c>
      <c r="C75" s="66" t="s">
        <v>86</v>
      </c>
      <c r="D75" s="66"/>
      <c r="E75" s="19">
        <v>4</v>
      </c>
      <c r="F75" s="19">
        <v>4</v>
      </c>
      <c r="G75" s="19">
        <v>4</v>
      </c>
      <c r="H75" s="66">
        <v>12</v>
      </c>
      <c r="I75" s="80">
        <f t="shared" ref="I75:I79" si="1">+D75*H75</f>
        <v>0</v>
      </c>
      <c r="J75" s="253" t="s">
        <v>87</v>
      </c>
    </row>
    <row r="76" spans="1:10" ht="30" x14ac:dyDescent="0.25">
      <c r="A76" s="44">
        <v>67</v>
      </c>
      <c r="B76" s="67" t="s">
        <v>294</v>
      </c>
      <c r="C76" s="66" t="s">
        <v>85</v>
      </c>
      <c r="D76" s="66"/>
      <c r="E76" s="19">
        <v>17</v>
      </c>
      <c r="F76" s="19">
        <v>17</v>
      </c>
      <c r="G76" s="19">
        <v>16</v>
      </c>
      <c r="H76" s="66">
        <v>50</v>
      </c>
      <c r="I76" s="80">
        <f t="shared" si="1"/>
        <v>0</v>
      </c>
      <c r="J76" s="253" t="s">
        <v>295</v>
      </c>
    </row>
    <row r="77" spans="1:10" ht="30" x14ac:dyDescent="0.25">
      <c r="A77" s="44">
        <v>68</v>
      </c>
      <c r="B77" s="94" t="s">
        <v>375</v>
      </c>
      <c r="C77" s="75" t="s">
        <v>63</v>
      </c>
      <c r="D77" s="75"/>
      <c r="E77" s="19">
        <v>5000</v>
      </c>
      <c r="F77" s="19">
        <v>5000</v>
      </c>
      <c r="G77" s="19">
        <v>5000</v>
      </c>
      <c r="H77" s="248">
        <v>15000</v>
      </c>
      <c r="I77" s="80">
        <f t="shared" si="1"/>
        <v>0</v>
      </c>
      <c r="J77" s="254" t="s">
        <v>376</v>
      </c>
    </row>
    <row r="78" spans="1:10" x14ac:dyDescent="0.25">
      <c r="A78" s="44">
        <v>69</v>
      </c>
      <c r="B78" s="94" t="s">
        <v>377</v>
      </c>
      <c r="C78" s="75" t="s">
        <v>63</v>
      </c>
      <c r="D78" s="75"/>
      <c r="E78" s="19">
        <v>334</v>
      </c>
      <c r="F78" s="19">
        <v>333</v>
      </c>
      <c r="G78" s="19">
        <v>333</v>
      </c>
      <c r="H78" s="248">
        <v>1000</v>
      </c>
      <c r="I78" s="80">
        <f t="shared" si="1"/>
        <v>0</v>
      </c>
      <c r="J78" s="254" t="s">
        <v>378</v>
      </c>
    </row>
    <row r="79" spans="1:10" ht="15.75" thickBot="1" x14ac:dyDescent="0.3">
      <c r="A79" s="44">
        <v>70</v>
      </c>
      <c r="B79" s="89" t="s">
        <v>379</v>
      </c>
      <c r="C79" s="90" t="s">
        <v>63</v>
      </c>
      <c r="D79" s="91"/>
      <c r="E79" s="19">
        <v>167</v>
      </c>
      <c r="F79" s="19">
        <v>167</v>
      </c>
      <c r="G79" s="19">
        <v>166</v>
      </c>
      <c r="H79" s="92">
        <v>500</v>
      </c>
      <c r="I79" s="80">
        <f t="shared" si="1"/>
        <v>0</v>
      </c>
      <c r="J79" s="252" t="s">
        <v>380</v>
      </c>
    </row>
    <row r="80" spans="1:10" ht="15.75" thickBot="1" x14ac:dyDescent="0.3">
      <c r="A80" s="52"/>
      <c r="B80" s="53" t="s">
        <v>0</v>
      </c>
      <c r="C80" s="54"/>
      <c r="D80" s="54"/>
      <c r="E80" s="54"/>
      <c r="F80" s="54"/>
      <c r="G80" s="54"/>
      <c r="H80" s="55"/>
      <c r="I80" s="57">
        <f>SUM(I10:I79)</f>
        <v>0</v>
      </c>
      <c r="J80" s="56"/>
    </row>
    <row r="81" spans="2:10" ht="9.75" customHeight="1" x14ac:dyDescent="0.25">
      <c r="H81" s="48"/>
    </row>
    <row r="82" spans="2:10" ht="9.75" customHeight="1" x14ac:dyDescent="0.25">
      <c r="H82" s="48"/>
    </row>
    <row r="83" spans="2:10" ht="57.75" customHeight="1" x14ac:dyDescent="0.25">
      <c r="B83" s="199" t="s">
        <v>299</v>
      </c>
      <c r="C83" s="199"/>
      <c r="D83" s="199"/>
      <c r="E83" s="199"/>
      <c r="F83" s="199"/>
      <c r="G83" s="199"/>
      <c r="H83" s="199"/>
      <c r="I83" s="199"/>
      <c r="J83" s="199"/>
    </row>
    <row r="84" spans="2:10" ht="26.25" customHeight="1" x14ac:dyDescent="0.25">
      <c r="B84" s="197" t="s">
        <v>28</v>
      </c>
      <c r="C84" s="197"/>
      <c r="D84" s="197"/>
      <c r="E84" s="197"/>
      <c r="F84" s="197"/>
      <c r="G84" s="197"/>
      <c r="H84" s="197"/>
      <c r="I84" s="197"/>
      <c r="J84" s="197"/>
    </row>
    <row r="85" spans="2:10" ht="33" customHeight="1" x14ac:dyDescent="0.25">
      <c r="B85" s="197" t="s">
        <v>61</v>
      </c>
      <c r="C85" s="197"/>
      <c r="D85" s="197"/>
      <c r="E85" s="197"/>
      <c r="F85" s="197"/>
      <c r="G85" s="197"/>
      <c r="H85" s="197"/>
      <c r="I85" s="197"/>
      <c r="J85" s="197"/>
    </row>
    <row r="86" spans="2:10" ht="77.25" customHeight="1" x14ac:dyDescent="0.25">
      <c r="B86" s="198" t="s">
        <v>15</v>
      </c>
      <c r="C86" s="198"/>
      <c r="D86" s="198"/>
      <c r="E86" s="198"/>
      <c r="F86" s="198"/>
      <c r="G86" s="198"/>
      <c r="H86" s="198"/>
      <c r="I86" s="198"/>
      <c r="J86" s="198"/>
    </row>
    <row r="87" spans="2:10" ht="9" customHeight="1" x14ac:dyDescent="0.25">
      <c r="E87" s="1"/>
      <c r="F87" s="2"/>
      <c r="G87" s="12"/>
      <c r="H87" s="12"/>
    </row>
    <row r="88" spans="2:10" x14ac:dyDescent="0.25">
      <c r="B88" s="17" t="s">
        <v>6</v>
      </c>
      <c r="C88" s="5"/>
      <c r="D88" s="5"/>
      <c r="E88" s="194"/>
      <c r="F88" s="194"/>
      <c r="G88" s="194"/>
      <c r="H88" s="194" t="s">
        <v>29</v>
      </c>
      <c r="I88" s="194"/>
      <c r="J88" s="194"/>
    </row>
    <row r="89" spans="2:10" ht="25.5" x14ac:dyDescent="0.25">
      <c r="B89" s="7" t="s">
        <v>7</v>
      </c>
      <c r="C89" s="5"/>
      <c r="D89" s="5"/>
      <c r="E89" s="182"/>
      <c r="F89" s="182"/>
      <c r="G89" s="182"/>
      <c r="H89" s="182" t="s">
        <v>30</v>
      </c>
      <c r="I89" s="182"/>
      <c r="J89" s="182"/>
    </row>
    <row r="90" spans="2:10" ht="25.5" x14ac:dyDescent="0.25">
      <c r="B90" s="7" t="s">
        <v>27</v>
      </c>
      <c r="C90" s="5"/>
      <c r="D90" s="5"/>
      <c r="E90" s="182"/>
      <c r="F90" s="182"/>
      <c r="G90" s="182"/>
      <c r="H90" s="182" t="s">
        <v>31</v>
      </c>
      <c r="I90" s="182"/>
      <c r="J90" s="182"/>
    </row>
    <row r="91" spans="2:10" x14ac:dyDescent="0.25">
      <c r="B91" s="7" t="s">
        <v>8</v>
      </c>
      <c r="C91" s="5"/>
      <c r="D91" s="5"/>
      <c r="E91" s="182"/>
      <c r="F91" s="182"/>
      <c r="G91" s="182"/>
      <c r="H91" s="182" t="s">
        <v>32</v>
      </c>
      <c r="I91" s="182"/>
      <c r="J91" s="182"/>
    </row>
    <row r="92" spans="2:10" x14ac:dyDescent="0.25">
      <c r="B92" s="7" t="s">
        <v>9</v>
      </c>
      <c r="C92" s="5"/>
      <c r="D92" s="5"/>
      <c r="E92" s="182"/>
      <c r="F92" s="182"/>
      <c r="G92" s="182"/>
      <c r="H92" s="182" t="s">
        <v>33</v>
      </c>
      <c r="I92" s="182"/>
      <c r="J92" s="182"/>
    </row>
    <row r="93" spans="2:10" x14ac:dyDescent="0.25">
      <c r="B93" s="7" t="s">
        <v>10</v>
      </c>
      <c r="C93" s="5"/>
      <c r="D93" s="5"/>
      <c r="E93" s="182"/>
      <c r="F93" s="182"/>
      <c r="G93" s="182"/>
      <c r="H93" s="182" t="s">
        <v>34</v>
      </c>
      <c r="I93" s="182"/>
      <c r="J93" s="182"/>
    </row>
    <row r="94" spans="2:10" ht="6" customHeight="1" x14ac:dyDescent="0.25">
      <c r="B94" s="18"/>
      <c r="C94" s="5"/>
      <c r="D94" s="5"/>
      <c r="E94" s="18"/>
      <c r="F94" s="5"/>
      <c r="G94" s="5"/>
      <c r="H94" s="20"/>
      <c r="I94" s="5"/>
      <c r="J94" s="5"/>
    </row>
    <row r="95" spans="2:10" x14ac:dyDescent="0.25">
      <c r="B95" s="18" t="s">
        <v>11</v>
      </c>
      <c r="C95" s="5"/>
      <c r="D95" s="5"/>
      <c r="E95" s="200"/>
      <c r="F95" s="200"/>
      <c r="G95" s="200"/>
      <c r="H95" s="200" t="s">
        <v>11</v>
      </c>
      <c r="I95" s="200"/>
      <c r="J95" s="200"/>
    </row>
    <row r="96" spans="2:10" x14ac:dyDescent="0.25">
      <c r="B96" s="6" t="s">
        <v>12</v>
      </c>
      <c r="C96" s="5"/>
      <c r="D96" s="5"/>
      <c r="E96" s="200"/>
      <c r="F96" s="200"/>
      <c r="G96" s="200"/>
      <c r="H96" s="200" t="s">
        <v>12</v>
      </c>
      <c r="I96" s="200"/>
      <c r="J96" s="200"/>
    </row>
    <row r="97" spans="2:10" x14ac:dyDescent="0.25">
      <c r="B97" s="6" t="s">
        <v>13</v>
      </c>
      <c r="C97" s="5"/>
      <c r="D97" s="5"/>
      <c r="E97" s="200"/>
      <c r="F97" s="200"/>
      <c r="G97" s="200"/>
      <c r="H97" s="200" t="s">
        <v>13</v>
      </c>
      <c r="I97" s="200"/>
      <c r="J97" s="200"/>
    </row>
  </sheetData>
  <mergeCells count="32">
    <mergeCell ref="E97:G97"/>
    <mergeCell ref="E91:G91"/>
    <mergeCell ref="H97:J97"/>
    <mergeCell ref="H91:J91"/>
    <mergeCell ref="H92:J92"/>
    <mergeCell ref="H93:J93"/>
    <mergeCell ref="H95:J95"/>
    <mergeCell ref="H96:J96"/>
    <mergeCell ref="E92:G92"/>
    <mergeCell ref="E93:G93"/>
    <mergeCell ref="E95:G95"/>
    <mergeCell ref="E96:G96"/>
    <mergeCell ref="A8:A9"/>
    <mergeCell ref="B8:B9"/>
    <mergeCell ref="C8:C9"/>
    <mergeCell ref="D8:D9"/>
    <mergeCell ref="H88:J88"/>
    <mergeCell ref="E88:G88"/>
    <mergeCell ref="J8:J9"/>
    <mergeCell ref="B84:J84"/>
    <mergeCell ref="B85:J85"/>
    <mergeCell ref="B86:J86"/>
    <mergeCell ref="B83:J83"/>
    <mergeCell ref="E8:G8"/>
    <mergeCell ref="E89:G89"/>
    <mergeCell ref="H89:J89"/>
    <mergeCell ref="E90:G90"/>
    <mergeCell ref="H90:J90"/>
    <mergeCell ref="B5:J5"/>
    <mergeCell ref="B6:J6"/>
    <mergeCell ref="H8:H9"/>
    <mergeCell ref="I8:I9"/>
  </mergeCells>
  <printOptions horizontalCentered="1"/>
  <pageMargins left="0.25" right="0.25" top="0.25" bottom="0.25" header="0.05" footer="0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7"/>
  <sheetViews>
    <sheetView workbookViewId="0">
      <selection activeCell="A11" sqref="A11:J80"/>
    </sheetView>
  </sheetViews>
  <sheetFormatPr defaultRowHeight="15" x14ac:dyDescent="0.25"/>
  <cols>
    <col min="1" max="1" width="3.85546875" customWidth="1"/>
    <col min="2" max="2" width="27.5703125" customWidth="1"/>
    <col min="3" max="3" width="8.5703125" customWidth="1"/>
    <col min="4" max="4" width="9" customWidth="1"/>
    <col min="5" max="5" width="7.28515625" customWidth="1"/>
    <col min="6" max="6" width="6.28515625" customWidth="1"/>
    <col min="7" max="7" width="6.140625" customWidth="1"/>
    <col min="8" max="8" width="8.85546875" style="48" customWidth="1"/>
    <col min="9" max="9" width="12.42578125" customWidth="1"/>
    <col min="10" max="10" width="42.85546875" customWidth="1"/>
    <col min="11" max="11" width="12.42578125" customWidth="1"/>
  </cols>
  <sheetData>
    <row r="1" spans="1:11" ht="15.75" x14ac:dyDescent="0.25">
      <c r="G1" s="1"/>
      <c r="H1" s="4"/>
      <c r="I1" s="9"/>
      <c r="J1" s="9" t="s">
        <v>14</v>
      </c>
    </row>
    <row r="2" spans="1:11" ht="15.75" x14ac:dyDescent="0.25">
      <c r="G2" s="1"/>
      <c r="H2" s="201" t="s">
        <v>37</v>
      </c>
      <c r="I2" s="201"/>
      <c r="J2" s="201"/>
    </row>
    <row r="3" spans="1:11" ht="31.5" customHeight="1" x14ac:dyDescent="0.25">
      <c r="G3" s="10"/>
      <c r="H3" s="46"/>
      <c r="I3" s="11"/>
      <c r="J3" s="21" t="s">
        <v>39</v>
      </c>
    </row>
    <row r="4" spans="1:11" ht="17.25" customHeight="1" x14ac:dyDescent="0.25">
      <c r="G4" s="1"/>
      <c r="H4" s="4"/>
      <c r="I4" s="12"/>
      <c r="J4" s="9" t="s">
        <v>373</v>
      </c>
    </row>
    <row r="5" spans="1:11" ht="8.25" customHeight="1" x14ac:dyDescent="0.25">
      <c r="G5" s="1"/>
      <c r="H5" s="47"/>
      <c r="I5" s="1"/>
      <c r="J5" s="2"/>
    </row>
    <row r="6" spans="1:11" ht="18" x14ac:dyDescent="0.35">
      <c r="B6" s="183" t="s">
        <v>88</v>
      </c>
      <c r="C6" s="183"/>
      <c r="D6" s="183"/>
      <c r="E6" s="183"/>
      <c r="F6" s="183"/>
      <c r="G6" s="183"/>
      <c r="H6" s="183"/>
      <c r="I6" s="183"/>
      <c r="J6" s="183"/>
    </row>
    <row r="7" spans="1:11" ht="15.75" x14ac:dyDescent="0.25">
      <c r="B7" s="183" t="s">
        <v>38</v>
      </c>
      <c r="C7" s="183"/>
      <c r="D7" s="183"/>
      <c r="E7" s="183"/>
      <c r="F7" s="183"/>
      <c r="G7" s="183"/>
      <c r="H7" s="183"/>
      <c r="I7" s="183"/>
      <c r="J7" s="183"/>
    </row>
    <row r="8" spans="1:11" ht="15.75" thickBot="1" x14ac:dyDescent="0.3"/>
    <row r="9" spans="1:11" ht="24" customHeight="1" x14ac:dyDescent="0.25">
      <c r="A9" s="212" t="s">
        <v>2</v>
      </c>
      <c r="B9" s="214" t="s">
        <v>62</v>
      </c>
      <c r="C9" s="204" t="s">
        <v>3</v>
      </c>
      <c r="D9" s="216" t="s">
        <v>4</v>
      </c>
      <c r="E9" s="245" t="s">
        <v>60</v>
      </c>
      <c r="F9" s="246"/>
      <c r="G9" s="247"/>
      <c r="H9" s="204" t="s">
        <v>297</v>
      </c>
      <c r="I9" s="206" t="s">
        <v>370</v>
      </c>
      <c r="J9" s="210" t="s">
        <v>5</v>
      </c>
    </row>
    <row r="10" spans="1:11" ht="42" customHeight="1" x14ac:dyDescent="0.25">
      <c r="A10" s="213"/>
      <c r="B10" s="215"/>
      <c r="C10" s="205"/>
      <c r="D10" s="217"/>
      <c r="E10" s="76" t="s">
        <v>59</v>
      </c>
      <c r="F10" s="76" t="s">
        <v>35</v>
      </c>
      <c r="G10" s="76" t="s">
        <v>36</v>
      </c>
      <c r="H10" s="205"/>
      <c r="I10" s="207"/>
      <c r="J10" s="211"/>
    </row>
    <row r="11" spans="1:11" ht="39" x14ac:dyDescent="0.25">
      <c r="A11" s="44">
        <v>1</v>
      </c>
      <c r="B11" s="77" t="s">
        <v>92</v>
      </c>
      <c r="C11" s="78" t="s">
        <v>64</v>
      </c>
      <c r="D11" s="45">
        <v>1500</v>
      </c>
      <c r="E11" s="19">
        <v>150</v>
      </c>
      <c r="F11" s="19">
        <v>150</v>
      </c>
      <c r="G11" s="19">
        <v>150</v>
      </c>
      <c r="H11" s="79">
        <v>450</v>
      </c>
      <c r="I11" s="80">
        <f>+D11*H11</f>
        <v>675000</v>
      </c>
      <c r="J11" s="251" t="s">
        <v>93</v>
      </c>
    </row>
    <row r="12" spans="1:11" ht="26.25" x14ac:dyDescent="0.25">
      <c r="A12" s="44">
        <v>2</v>
      </c>
      <c r="B12" s="77" t="s">
        <v>94</v>
      </c>
      <c r="C12" s="78" t="s">
        <v>64</v>
      </c>
      <c r="D12" s="45">
        <v>2600</v>
      </c>
      <c r="E12" s="19">
        <v>150</v>
      </c>
      <c r="F12" s="19">
        <v>150</v>
      </c>
      <c r="G12" s="19">
        <v>150</v>
      </c>
      <c r="H12" s="79">
        <v>450</v>
      </c>
      <c r="I12" s="80">
        <f t="shared" ref="I12:I75" si="0">+D12*H12</f>
        <v>1170000</v>
      </c>
      <c r="J12" s="251" t="s">
        <v>95</v>
      </c>
    </row>
    <row r="13" spans="1:11" ht="26.25" x14ac:dyDescent="0.25">
      <c r="A13" s="44">
        <v>3</v>
      </c>
      <c r="B13" s="77" t="s">
        <v>96</v>
      </c>
      <c r="C13" s="78" t="s">
        <v>64</v>
      </c>
      <c r="D13" s="45">
        <v>500</v>
      </c>
      <c r="E13" s="19">
        <v>14</v>
      </c>
      <c r="F13" s="19">
        <v>13</v>
      </c>
      <c r="G13" s="19">
        <v>13</v>
      </c>
      <c r="H13" s="79">
        <v>40</v>
      </c>
      <c r="I13" s="80">
        <f t="shared" si="0"/>
        <v>20000</v>
      </c>
      <c r="J13" s="251" t="s">
        <v>97</v>
      </c>
    </row>
    <row r="14" spans="1:11" ht="26.25" x14ac:dyDescent="0.25">
      <c r="A14" s="44">
        <v>4</v>
      </c>
      <c r="B14" s="77" t="s">
        <v>100</v>
      </c>
      <c r="C14" s="78" t="s">
        <v>63</v>
      </c>
      <c r="D14" s="45">
        <v>150</v>
      </c>
      <c r="E14" s="19">
        <v>200</v>
      </c>
      <c r="F14" s="19">
        <v>200</v>
      </c>
      <c r="G14" s="19">
        <v>200</v>
      </c>
      <c r="H14" s="79">
        <v>600</v>
      </c>
      <c r="I14" s="80">
        <f t="shared" si="0"/>
        <v>90000</v>
      </c>
      <c r="J14" s="251" t="s">
        <v>101</v>
      </c>
      <c r="K14" s="74"/>
    </row>
    <row r="15" spans="1:11" x14ac:dyDescent="0.25">
      <c r="A15" s="44">
        <v>5</v>
      </c>
      <c r="B15" s="77" t="s">
        <v>102</v>
      </c>
      <c r="C15" s="78" t="s">
        <v>63</v>
      </c>
      <c r="D15" s="45">
        <v>120</v>
      </c>
      <c r="E15" s="19">
        <v>100</v>
      </c>
      <c r="F15" s="19">
        <v>100</v>
      </c>
      <c r="G15" s="19">
        <v>100</v>
      </c>
      <c r="H15" s="79">
        <v>300</v>
      </c>
      <c r="I15" s="80">
        <f t="shared" si="0"/>
        <v>36000</v>
      </c>
      <c r="J15" s="251" t="s">
        <v>103</v>
      </c>
      <c r="K15" s="74"/>
    </row>
    <row r="16" spans="1:11" x14ac:dyDescent="0.25">
      <c r="A16" s="44">
        <v>6</v>
      </c>
      <c r="B16" s="77" t="s">
        <v>106</v>
      </c>
      <c r="C16" s="78" t="s">
        <v>64</v>
      </c>
      <c r="D16" s="45">
        <v>1600</v>
      </c>
      <c r="E16" s="19">
        <v>100</v>
      </c>
      <c r="F16" s="19">
        <v>100</v>
      </c>
      <c r="G16" s="19">
        <v>100</v>
      </c>
      <c r="H16" s="79">
        <v>300</v>
      </c>
      <c r="I16" s="80">
        <f t="shared" si="0"/>
        <v>480000</v>
      </c>
      <c r="J16" s="251" t="s">
        <v>107</v>
      </c>
    </row>
    <row r="17" spans="1:10" ht="26.25" x14ac:dyDescent="0.25">
      <c r="A17" s="44">
        <v>7</v>
      </c>
      <c r="B17" s="77" t="s">
        <v>109</v>
      </c>
      <c r="C17" s="78" t="s">
        <v>64</v>
      </c>
      <c r="D17" s="45">
        <v>1100</v>
      </c>
      <c r="E17" s="19">
        <v>11</v>
      </c>
      <c r="F17" s="19">
        <v>11</v>
      </c>
      <c r="G17" s="19">
        <v>10</v>
      </c>
      <c r="H17" s="79">
        <v>32</v>
      </c>
      <c r="I17" s="80">
        <f t="shared" si="0"/>
        <v>35200</v>
      </c>
      <c r="J17" s="251" t="s">
        <v>110</v>
      </c>
    </row>
    <row r="18" spans="1:10" x14ac:dyDescent="0.25">
      <c r="A18" s="44">
        <v>8</v>
      </c>
      <c r="B18" s="77" t="s">
        <v>113</v>
      </c>
      <c r="C18" s="78" t="s">
        <v>63</v>
      </c>
      <c r="D18" s="45">
        <v>25</v>
      </c>
      <c r="E18" s="19">
        <v>134</v>
      </c>
      <c r="F18" s="19">
        <v>133</v>
      </c>
      <c r="G18" s="19">
        <v>133</v>
      </c>
      <c r="H18" s="79">
        <v>400</v>
      </c>
      <c r="I18" s="80">
        <f t="shared" si="0"/>
        <v>10000</v>
      </c>
      <c r="J18" s="251" t="s">
        <v>114</v>
      </c>
    </row>
    <row r="19" spans="1:10" ht="26.25" x14ac:dyDescent="0.25">
      <c r="A19" s="44">
        <v>9</v>
      </c>
      <c r="B19" s="77" t="s">
        <v>117</v>
      </c>
      <c r="C19" s="78" t="s">
        <v>63</v>
      </c>
      <c r="D19" s="45">
        <v>10</v>
      </c>
      <c r="E19" s="19">
        <v>1335</v>
      </c>
      <c r="F19" s="19">
        <v>1335</v>
      </c>
      <c r="G19" s="19">
        <v>1330</v>
      </c>
      <c r="H19" s="79">
        <v>4000</v>
      </c>
      <c r="I19" s="80">
        <f t="shared" si="0"/>
        <v>40000</v>
      </c>
      <c r="J19" s="251" t="s">
        <v>118</v>
      </c>
    </row>
    <row r="20" spans="1:10" ht="26.25" x14ac:dyDescent="0.25">
      <c r="A20" s="44">
        <v>10</v>
      </c>
      <c r="B20" s="77" t="s">
        <v>121</v>
      </c>
      <c r="C20" s="78" t="s">
        <v>99</v>
      </c>
      <c r="D20" s="45">
        <v>600</v>
      </c>
      <c r="E20" s="19">
        <v>167</v>
      </c>
      <c r="F20" s="19">
        <v>167</v>
      </c>
      <c r="G20" s="19">
        <v>166</v>
      </c>
      <c r="H20" s="79">
        <v>500</v>
      </c>
      <c r="I20" s="80">
        <f t="shared" si="0"/>
        <v>300000</v>
      </c>
      <c r="J20" s="251" t="s">
        <v>122</v>
      </c>
    </row>
    <row r="21" spans="1:10" ht="39" x14ac:dyDescent="0.25">
      <c r="A21" s="44">
        <v>11</v>
      </c>
      <c r="B21" s="77" t="s">
        <v>124</v>
      </c>
      <c r="C21" s="78" t="s">
        <v>63</v>
      </c>
      <c r="D21" s="45">
        <v>50</v>
      </c>
      <c r="E21" s="19">
        <v>8000</v>
      </c>
      <c r="F21" s="19">
        <v>8000</v>
      </c>
      <c r="G21" s="19">
        <v>8000</v>
      </c>
      <c r="H21" s="79">
        <v>24000</v>
      </c>
      <c r="I21" s="80">
        <f t="shared" si="0"/>
        <v>1200000</v>
      </c>
      <c r="J21" s="251" t="s">
        <v>125</v>
      </c>
    </row>
    <row r="22" spans="1:10" ht="26.25" x14ac:dyDescent="0.25">
      <c r="A22" s="44">
        <v>12</v>
      </c>
      <c r="B22" s="81" t="s">
        <v>128</v>
      </c>
      <c r="C22" s="82" t="s">
        <v>66</v>
      </c>
      <c r="D22" s="83">
        <v>2500</v>
      </c>
      <c r="E22" s="19">
        <v>134</v>
      </c>
      <c r="F22" s="19">
        <v>133</v>
      </c>
      <c r="G22" s="19">
        <v>133</v>
      </c>
      <c r="H22" s="84">
        <v>400</v>
      </c>
      <c r="I22" s="80">
        <f t="shared" si="0"/>
        <v>1000000</v>
      </c>
      <c r="J22" s="251" t="s">
        <v>129</v>
      </c>
    </row>
    <row r="23" spans="1:10" x14ac:dyDescent="0.25">
      <c r="A23" s="44">
        <v>13</v>
      </c>
      <c r="B23" s="81" t="s">
        <v>130</v>
      </c>
      <c r="C23" s="82" t="s">
        <v>65</v>
      </c>
      <c r="D23" s="45">
        <v>300</v>
      </c>
      <c r="E23" s="19">
        <v>667</v>
      </c>
      <c r="F23" s="19">
        <v>667</v>
      </c>
      <c r="G23" s="19">
        <v>666</v>
      </c>
      <c r="H23" s="85">
        <v>2000</v>
      </c>
      <c r="I23" s="80">
        <f t="shared" si="0"/>
        <v>600000</v>
      </c>
      <c r="J23" s="251" t="s">
        <v>131</v>
      </c>
    </row>
    <row r="24" spans="1:10" ht="26.25" x14ac:dyDescent="0.25">
      <c r="A24" s="44">
        <v>14</v>
      </c>
      <c r="B24" s="77" t="s">
        <v>132</v>
      </c>
      <c r="C24" s="78" t="s">
        <v>63</v>
      </c>
      <c r="D24" s="45">
        <v>50</v>
      </c>
      <c r="E24" s="19">
        <v>3000</v>
      </c>
      <c r="F24" s="19">
        <v>3000</v>
      </c>
      <c r="G24" s="19">
        <v>3000</v>
      </c>
      <c r="H24" s="79">
        <v>9000</v>
      </c>
      <c r="I24" s="80">
        <f t="shared" si="0"/>
        <v>450000</v>
      </c>
      <c r="J24" s="251" t="s">
        <v>133</v>
      </c>
    </row>
    <row r="25" spans="1:10" ht="26.25" x14ac:dyDescent="0.25">
      <c r="A25" s="44">
        <v>15</v>
      </c>
      <c r="B25" s="77" t="s">
        <v>134</v>
      </c>
      <c r="C25" s="78" t="s">
        <v>99</v>
      </c>
      <c r="D25" s="45">
        <v>40</v>
      </c>
      <c r="E25" s="19">
        <v>100</v>
      </c>
      <c r="F25" s="19">
        <v>100</v>
      </c>
      <c r="G25" s="19">
        <v>100</v>
      </c>
      <c r="H25" s="79">
        <v>300</v>
      </c>
      <c r="I25" s="80">
        <f t="shared" si="0"/>
        <v>12000</v>
      </c>
      <c r="J25" s="251" t="s">
        <v>135</v>
      </c>
    </row>
    <row r="26" spans="1:10" x14ac:dyDescent="0.25">
      <c r="A26" s="44">
        <v>16</v>
      </c>
      <c r="B26" s="77" t="s">
        <v>137</v>
      </c>
      <c r="C26" s="78" t="s">
        <v>65</v>
      </c>
      <c r="D26" s="78">
        <v>100</v>
      </c>
      <c r="E26" s="19">
        <v>400</v>
      </c>
      <c r="F26" s="19">
        <v>400</v>
      </c>
      <c r="G26" s="19">
        <v>400</v>
      </c>
      <c r="H26" s="86">
        <v>1200</v>
      </c>
      <c r="I26" s="80">
        <f t="shared" si="0"/>
        <v>120000</v>
      </c>
      <c r="J26" s="251" t="s">
        <v>138</v>
      </c>
    </row>
    <row r="27" spans="1:10" x14ac:dyDescent="0.25">
      <c r="A27" s="44">
        <v>17</v>
      </c>
      <c r="B27" s="77" t="s">
        <v>139</v>
      </c>
      <c r="C27" s="78" t="s">
        <v>64</v>
      </c>
      <c r="D27" s="78">
        <v>500</v>
      </c>
      <c r="E27" s="19">
        <v>120</v>
      </c>
      <c r="F27" s="19">
        <v>120</v>
      </c>
      <c r="G27" s="19">
        <v>120</v>
      </c>
      <c r="H27" s="86">
        <v>360</v>
      </c>
      <c r="I27" s="80">
        <f t="shared" si="0"/>
        <v>180000</v>
      </c>
      <c r="J27" s="251" t="s">
        <v>140</v>
      </c>
    </row>
    <row r="28" spans="1:10" ht="26.25" x14ac:dyDescent="0.25">
      <c r="A28" s="44">
        <v>18</v>
      </c>
      <c r="B28" s="77" t="s">
        <v>141</v>
      </c>
      <c r="C28" s="78" t="s">
        <v>63</v>
      </c>
      <c r="D28" s="78">
        <v>120</v>
      </c>
      <c r="E28" s="19">
        <v>600</v>
      </c>
      <c r="F28" s="19">
        <v>600</v>
      </c>
      <c r="G28" s="19">
        <v>600</v>
      </c>
      <c r="H28" s="86">
        <v>1800</v>
      </c>
      <c r="I28" s="80">
        <f t="shared" si="0"/>
        <v>216000</v>
      </c>
      <c r="J28" s="251" t="s">
        <v>142</v>
      </c>
    </row>
    <row r="29" spans="1:10" ht="26.25" x14ac:dyDescent="0.25">
      <c r="A29" s="44">
        <v>19</v>
      </c>
      <c r="B29" s="77" t="s">
        <v>143</v>
      </c>
      <c r="C29" s="78" t="s">
        <v>64</v>
      </c>
      <c r="D29" s="78">
        <v>250</v>
      </c>
      <c r="E29" s="19">
        <v>167</v>
      </c>
      <c r="F29" s="19">
        <v>167</v>
      </c>
      <c r="G29" s="19">
        <v>166</v>
      </c>
      <c r="H29" s="86">
        <v>500</v>
      </c>
      <c r="I29" s="80">
        <f t="shared" si="0"/>
        <v>125000</v>
      </c>
      <c r="J29" s="251" t="s">
        <v>144</v>
      </c>
    </row>
    <row r="30" spans="1:10" x14ac:dyDescent="0.25">
      <c r="A30" s="44">
        <v>20</v>
      </c>
      <c r="B30" s="77" t="s">
        <v>148</v>
      </c>
      <c r="C30" s="78" t="s">
        <v>64</v>
      </c>
      <c r="D30" s="78">
        <v>500</v>
      </c>
      <c r="E30" s="19">
        <v>20</v>
      </c>
      <c r="F30" s="19">
        <v>20</v>
      </c>
      <c r="G30" s="19">
        <v>20</v>
      </c>
      <c r="H30" s="86">
        <v>60</v>
      </c>
      <c r="I30" s="80">
        <f t="shared" si="0"/>
        <v>30000</v>
      </c>
      <c r="J30" s="251" t="s">
        <v>149</v>
      </c>
    </row>
    <row r="31" spans="1:10" ht="26.25" x14ac:dyDescent="0.25">
      <c r="A31" s="44">
        <v>21</v>
      </c>
      <c r="B31" s="77" t="s">
        <v>150</v>
      </c>
      <c r="C31" s="78" t="s">
        <v>65</v>
      </c>
      <c r="D31" s="78">
        <v>200</v>
      </c>
      <c r="E31" s="19">
        <v>1467</v>
      </c>
      <c r="F31" s="19">
        <v>1467</v>
      </c>
      <c r="G31" s="19">
        <v>1466</v>
      </c>
      <c r="H31" s="86">
        <v>4400</v>
      </c>
      <c r="I31" s="80">
        <f t="shared" si="0"/>
        <v>880000</v>
      </c>
      <c r="J31" s="251" t="s">
        <v>151</v>
      </c>
    </row>
    <row r="32" spans="1:10" ht="26.25" x14ac:dyDescent="0.25">
      <c r="A32" s="44">
        <v>22</v>
      </c>
      <c r="B32" s="77" t="s">
        <v>152</v>
      </c>
      <c r="C32" s="78" t="s">
        <v>65</v>
      </c>
      <c r="D32" s="78">
        <v>120</v>
      </c>
      <c r="E32" s="19">
        <v>1734</v>
      </c>
      <c r="F32" s="19">
        <v>1734</v>
      </c>
      <c r="G32" s="19">
        <v>1732</v>
      </c>
      <c r="H32" s="86">
        <v>5200</v>
      </c>
      <c r="I32" s="80">
        <f t="shared" si="0"/>
        <v>624000</v>
      </c>
      <c r="J32" s="251" t="s">
        <v>153</v>
      </c>
    </row>
    <row r="33" spans="1:10" ht="26.25" x14ac:dyDescent="0.25">
      <c r="A33" s="44">
        <v>23</v>
      </c>
      <c r="B33" s="77" t="s">
        <v>155</v>
      </c>
      <c r="C33" s="78" t="s">
        <v>63</v>
      </c>
      <c r="D33" s="78">
        <v>90</v>
      </c>
      <c r="E33" s="19">
        <v>2000</v>
      </c>
      <c r="F33" s="19">
        <v>2000</v>
      </c>
      <c r="G33" s="19">
        <v>2000</v>
      </c>
      <c r="H33" s="86">
        <v>6000</v>
      </c>
      <c r="I33" s="80">
        <f t="shared" si="0"/>
        <v>540000</v>
      </c>
      <c r="J33" s="251" t="s">
        <v>156</v>
      </c>
    </row>
    <row r="34" spans="1:10" x14ac:dyDescent="0.25">
      <c r="A34" s="44">
        <v>24</v>
      </c>
      <c r="B34" s="77" t="s">
        <v>159</v>
      </c>
      <c r="C34" s="78" t="s">
        <v>160</v>
      </c>
      <c r="D34" s="78">
        <v>50</v>
      </c>
      <c r="E34" s="19">
        <v>1200</v>
      </c>
      <c r="F34" s="19">
        <v>1200</v>
      </c>
      <c r="G34" s="19">
        <v>1200</v>
      </c>
      <c r="H34" s="86">
        <v>3600</v>
      </c>
      <c r="I34" s="80">
        <f t="shared" si="0"/>
        <v>180000</v>
      </c>
      <c r="J34" s="251" t="s">
        <v>161</v>
      </c>
    </row>
    <row r="35" spans="1:10" x14ac:dyDescent="0.25">
      <c r="A35" s="44">
        <v>25</v>
      </c>
      <c r="B35" s="77" t="s">
        <v>164</v>
      </c>
      <c r="C35" s="78" t="s">
        <v>64</v>
      </c>
      <c r="D35" s="78">
        <v>2300</v>
      </c>
      <c r="E35" s="19">
        <v>8</v>
      </c>
      <c r="F35" s="19">
        <v>8</v>
      </c>
      <c r="G35" s="19">
        <v>8</v>
      </c>
      <c r="H35" s="86">
        <v>24</v>
      </c>
      <c r="I35" s="80">
        <f t="shared" si="0"/>
        <v>55200</v>
      </c>
      <c r="J35" s="251" t="s">
        <v>165</v>
      </c>
    </row>
    <row r="36" spans="1:10" x14ac:dyDescent="0.25">
      <c r="A36" s="44">
        <v>26</v>
      </c>
      <c r="B36" s="77" t="s">
        <v>162</v>
      </c>
      <c r="C36" s="78" t="s">
        <v>63</v>
      </c>
      <c r="D36" s="78">
        <v>100</v>
      </c>
      <c r="E36" s="19">
        <v>2000</v>
      </c>
      <c r="F36" s="19">
        <v>2000</v>
      </c>
      <c r="G36" s="19">
        <v>2000</v>
      </c>
      <c r="H36" s="86">
        <v>6000</v>
      </c>
      <c r="I36" s="80">
        <f t="shared" si="0"/>
        <v>600000</v>
      </c>
      <c r="J36" s="251" t="s">
        <v>163</v>
      </c>
    </row>
    <row r="37" spans="1:10" ht="26.25" x14ac:dyDescent="0.25">
      <c r="A37" s="44">
        <v>27</v>
      </c>
      <c r="B37" s="77" t="s">
        <v>166</v>
      </c>
      <c r="C37" s="78" t="s">
        <v>160</v>
      </c>
      <c r="D37" s="78">
        <v>50</v>
      </c>
      <c r="E37" s="19">
        <v>12000</v>
      </c>
      <c r="F37" s="19">
        <v>12000</v>
      </c>
      <c r="G37" s="19">
        <v>12000</v>
      </c>
      <c r="H37" s="86">
        <v>36000</v>
      </c>
      <c r="I37" s="80">
        <f t="shared" si="0"/>
        <v>1800000</v>
      </c>
      <c r="J37" s="251" t="s">
        <v>167</v>
      </c>
    </row>
    <row r="38" spans="1:10" x14ac:dyDescent="0.25">
      <c r="A38" s="44">
        <v>28</v>
      </c>
      <c r="B38" s="77" t="s">
        <v>168</v>
      </c>
      <c r="C38" s="78" t="s">
        <v>160</v>
      </c>
      <c r="D38" s="78">
        <v>50</v>
      </c>
      <c r="E38" s="19">
        <v>5334</v>
      </c>
      <c r="F38" s="19">
        <v>5334</v>
      </c>
      <c r="G38" s="19">
        <v>5332</v>
      </c>
      <c r="H38" s="86">
        <v>16000</v>
      </c>
      <c r="I38" s="80">
        <f t="shared" si="0"/>
        <v>800000</v>
      </c>
      <c r="J38" s="251" t="s">
        <v>169</v>
      </c>
    </row>
    <row r="39" spans="1:10" x14ac:dyDescent="0.25">
      <c r="A39" s="44">
        <v>29</v>
      </c>
      <c r="B39" s="77" t="s">
        <v>172</v>
      </c>
      <c r="C39" s="78" t="s">
        <v>63</v>
      </c>
      <c r="D39" s="78">
        <v>30</v>
      </c>
      <c r="E39" s="19">
        <v>267</v>
      </c>
      <c r="F39" s="19">
        <v>267</v>
      </c>
      <c r="G39" s="19">
        <v>266</v>
      </c>
      <c r="H39" s="86">
        <v>800</v>
      </c>
      <c r="I39" s="80">
        <f t="shared" si="0"/>
        <v>24000</v>
      </c>
      <c r="J39" s="251" t="s">
        <v>173</v>
      </c>
    </row>
    <row r="40" spans="1:10" ht="26.25" x14ac:dyDescent="0.25">
      <c r="A40" s="44">
        <v>30</v>
      </c>
      <c r="B40" s="77" t="s">
        <v>174</v>
      </c>
      <c r="C40" s="78" t="s">
        <v>63</v>
      </c>
      <c r="D40" s="78">
        <v>10</v>
      </c>
      <c r="E40" s="19">
        <v>167</v>
      </c>
      <c r="F40" s="19">
        <v>167</v>
      </c>
      <c r="G40" s="19">
        <v>166</v>
      </c>
      <c r="H40" s="86">
        <v>500</v>
      </c>
      <c r="I40" s="80">
        <f t="shared" si="0"/>
        <v>5000</v>
      </c>
      <c r="J40" s="251" t="s">
        <v>175</v>
      </c>
    </row>
    <row r="41" spans="1:10" x14ac:dyDescent="0.25">
      <c r="A41" s="44">
        <v>31</v>
      </c>
      <c r="B41" s="77" t="s">
        <v>177</v>
      </c>
      <c r="C41" s="78" t="s">
        <v>64</v>
      </c>
      <c r="D41" s="78">
        <v>250</v>
      </c>
      <c r="E41" s="19">
        <v>4</v>
      </c>
      <c r="F41" s="19">
        <v>3</v>
      </c>
      <c r="G41" s="19">
        <v>3</v>
      </c>
      <c r="H41" s="87">
        <v>10</v>
      </c>
      <c r="I41" s="80">
        <f t="shared" si="0"/>
        <v>2500</v>
      </c>
      <c r="J41" s="251" t="s">
        <v>178</v>
      </c>
    </row>
    <row r="42" spans="1:10" x14ac:dyDescent="0.25">
      <c r="A42" s="44">
        <v>32</v>
      </c>
      <c r="B42" s="77" t="s">
        <v>182</v>
      </c>
      <c r="C42" s="78" t="s">
        <v>66</v>
      </c>
      <c r="D42" s="78">
        <v>500</v>
      </c>
      <c r="E42" s="19">
        <v>10</v>
      </c>
      <c r="F42" s="19">
        <v>9</v>
      </c>
      <c r="G42" s="19">
        <v>9</v>
      </c>
      <c r="H42" s="86">
        <v>28</v>
      </c>
      <c r="I42" s="80">
        <f t="shared" si="0"/>
        <v>14000</v>
      </c>
      <c r="J42" s="251" t="s">
        <v>183</v>
      </c>
    </row>
    <row r="43" spans="1:10" ht="26.25" x14ac:dyDescent="0.25">
      <c r="A43" s="44">
        <v>33</v>
      </c>
      <c r="B43" s="77" t="s">
        <v>184</v>
      </c>
      <c r="C43" s="78" t="s">
        <v>185</v>
      </c>
      <c r="D43" s="78">
        <v>130</v>
      </c>
      <c r="E43" s="19">
        <v>4</v>
      </c>
      <c r="F43" s="19">
        <v>3</v>
      </c>
      <c r="G43" s="19">
        <v>3</v>
      </c>
      <c r="H43" s="86">
        <v>10</v>
      </c>
      <c r="I43" s="80">
        <f t="shared" si="0"/>
        <v>1300</v>
      </c>
      <c r="J43" s="251" t="s">
        <v>186</v>
      </c>
    </row>
    <row r="44" spans="1:10" x14ac:dyDescent="0.25">
      <c r="A44" s="44">
        <v>34</v>
      </c>
      <c r="B44" s="77" t="s">
        <v>187</v>
      </c>
      <c r="C44" s="78" t="s">
        <v>185</v>
      </c>
      <c r="D44" s="78">
        <v>70</v>
      </c>
      <c r="E44" s="19">
        <v>14</v>
      </c>
      <c r="F44" s="19">
        <v>13</v>
      </c>
      <c r="G44" s="19">
        <v>13</v>
      </c>
      <c r="H44" s="86">
        <v>40</v>
      </c>
      <c r="I44" s="80">
        <f t="shared" si="0"/>
        <v>2800</v>
      </c>
      <c r="J44" s="251" t="s">
        <v>188</v>
      </c>
    </row>
    <row r="45" spans="1:10" ht="26.25" x14ac:dyDescent="0.25">
      <c r="A45" s="44">
        <v>35</v>
      </c>
      <c r="B45" s="77" t="s">
        <v>190</v>
      </c>
      <c r="C45" s="78" t="s">
        <v>185</v>
      </c>
      <c r="D45" s="78">
        <v>140</v>
      </c>
      <c r="E45" s="19">
        <v>4</v>
      </c>
      <c r="F45" s="19">
        <v>3</v>
      </c>
      <c r="G45" s="19">
        <v>3</v>
      </c>
      <c r="H45" s="86">
        <v>10</v>
      </c>
      <c r="I45" s="80">
        <f t="shared" si="0"/>
        <v>1400</v>
      </c>
      <c r="J45" s="251" t="s">
        <v>191</v>
      </c>
    </row>
    <row r="46" spans="1:10" x14ac:dyDescent="0.25">
      <c r="A46" s="44">
        <v>36</v>
      </c>
      <c r="B46" s="77" t="s">
        <v>194</v>
      </c>
      <c r="C46" s="78" t="s">
        <v>64</v>
      </c>
      <c r="D46" s="78">
        <v>120</v>
      </c>
      <c r="E46" s="19">
        <v>4</v>
      </c>
      <c r="F46" s="19">
        <v>3</v>
      </c>
      <c r="G46" s="19">
        <v>3</v>
      </c>
      <c r="H46" s="86">
        <v>10</v>
      </c>
      <c r="I46" s="80">
        <f t="shared" si="0"/>
        <v>1200</v>
      </c>
      <c r="J46" s="251" t="s">
        <v>195</v>
      </c>
    </row>
    <row r="47" spans="1:10" ht="26.25" x14ac:dyDescent="0.25">
      <c r="A47" s="44">
        <v>37</v>
      </c>
      <c r="B47" s="77" t="s">
        <v>196</v>
      </c>
      <c r="C47" s="78" t="s">
        <v>63</v>
      </c>
      <c r="D47" s="78">
        <v>8</v>
      </c>
      <c r="E47" s="19">
        <v>27</v>
      </c>
      <c r="F47" s="19">
        <v>27</v>
      </c>
      <c r="G47" s="19">
        <v>26</v>
      </c>
      <c r="H47" s="86">
        <v>80</v>
      </c>
      <c r="I47" s="80">
        <f t="shared" si="0"/>
        <v>640</v>
      </c>
      <c r="J47" s="251" t="s">
        <v>197</v>
      </c>
    </row>
    <row r="48" spans="1:10" x14ac:dyDescent="0.25">
      <c r="A48" s="44">
        <v>38</v>
      </c>
      <c r="B48" s="77" t="s">
        <v>198</v>
      </c>
      <c r="C48" s="78" t="s">
        <v>63</v>
      </c>
      <c r="D48" s="78">
        <v>10</v>
      </c>
      <c r="E48" s="19">
        <v>500</v>
      </c>
      <c r="F48" s="19">
        <v>500</v>
      </c>
      <c r="G48" s="19">
        <v>500</v>
      </c>
      <c r="H48" s="86">
        <v>1500</v>
      </c>
      <c r="I48" s="80">
        <f t="shared" si="0"/>
        <v>15000</v>
      </c>
      <c r="J48" s="251" t="s">
        <v>199</v>
      </c>
    </row>
    <row r="49" spans="1:10" ht="26.25" x14ac:dyDescent="0.25">
      <c r="A49" s="44">
        <v>39</v>
      </c>
      <c r="B49" s="77" t="s">
        <v>200</v>
      </c>
      <c r="C49" s="78" t="s">
        <v>63</v>
      </c>
      <c r="D49" s="78">
        <v>5</v>
      </c>
      <c r="E49" s="19">
        <v>134</v>
      </c>
      <c r="F49" s="19">
        <v>133</v>
      </c>
      <c r="G49" s="19">
        <v>133</v>
      </c>
      <c r="H49" s="86">
        <v>400</v>
      </c>
      <c r="I49" s="80">
        <f t="shared" si="0"/>
        <v>2000</v>
      </c>
      <c r="J49" s="251" t="s">
        <v>201</v>
      </c>
    </row>
    <row r="50" spans="1:10" ht="26.25" x14ac:dyDescent="0.25">
      <c r="A50" s="44">
        <v>40</v>
      </c>
      <c r="B50" s="77" t="s">
        <v>203</v>
      </c>
      <c r="C50" s="78" t="s">
        <v>63</v>
      </c>
      <c r="D50" s="78">
        <v>15</v>
      </c>
      <c r="E50" s="19">
        <v>34</v>
      </c>
      <c r="F50" s="19">
        <v>33</v>
      </c>
      <c r="G50" s="19">
        <v>33</v>
      </c>
      <c r="H50" s="86">
        <v>100</v>
      </c>
      <c r="I50" s="80">
        <f t="shared" si="0"/>
        <v>1500</v>
      </c>
      <c r="J50" s="251" t="s">
        <v>204</v>
      </c>
    </row>
    <row r="51" spans="1:10" ht="26.25" x14ac:dyDescent="0.25">
      <c r="A51" s="44">
        <v>41</v>
      </c>
      <c r="B51" s="77" t="s">
        <v>205</v>
      </c>
      <c r="C51" s="78" t="s">
        <v>64</v>
      </c>
      <c r="D51" s="78">
        <v>2000</v>
      </c>
      <c r="E51" s="19">
        <v>2</v>
      </c>
      <c r="F51" s="19">
        <v>2</v>
      </c>
      <c r="G51" s="19">
        <v>1</v>
      </c>
      <c r="H51" s="86">
        <v>5</v>
      </c>
      <c r="I51" s="80">
        <f t="shared" si="0"/>
        <v>10000</v>
      </c>
      <c r="J51" s="251" t="s">
        <v>206</v>
      </c>
    </row>
    <row r="52" spans="1:10" ht="26.25" x14ac:dyDescent="0.25">
      <c r="A52" s="44">
        <v>42</v>
      </c>
      <c r="B52" s="77" t="s">
        <v>207</v>
      </c>
      <c r="C52" s="78" t="s">
        <v>64</v>
      </c>
      <c r="D52" s="78">
        <v>2300</v>
      </c>
      <c r="E52" s="19">
        <v>2</v>
      </c>
      <c r="F52" s="19">
        <v>2</v>
      </c>
      <c r="G52" s="19">
        <v>2</v>
      </c>
      <c r="H52" s="86">
        <v>6</v>
      </c>
      <c r="I52" s="80">
        <f t="shared" si="0"/>
        <v>13800</v>
      </c>
      <c r="J52" s="251" t="s">
        <v>206</v>
      </c>
    </row>
    <row r="53" spans="1:10" ht="26.25" x14ac:dyDescent="0.25">
      <c r="A53" s="44">
        <v>43</v>
      </c>
      <c r="B53" s="77" t="s">
        <v>208</v>
      </c>
      <c r="C53" s="78" t="s">
        <v>64</v>
      </c>
      <c r="D53" s="88">
        <v>2600</v>
      </c>
      <c r="E53" s="19">
        <v>4</v>
      </c>
      <c r="F53" s="19">
        <v>3</v>
      </c>
      <c r="G53" s="19">
        <v>3</v>
      </c>
      <c r="H53" s="86">
        <v>10</v>
      </c>
      <c r="I53" s="80">
        <f t="shared" si="0"/>
        <v>26000</v>
      </c>
      <c r="J53" s="251" t="s">
        <v>209</v>
      </c>
    </row>
    <row r="54" spans="1:10" ht="26.25" x14ac:dyDescent="0.25">
      <c r="A54" s="44">
        <v>44</v>
      </c>
      <c r="B54" s="77" t="s">
        <v>210</v>
      </c>
      <c r="C54" s="78" t="s">
        <v>160</v>
      </c>
      <c r="D54" s="88">
        <v>250</v>
      </c>
      <c r="E54" s="19">
        <v>267</v>
      </c>
      <c r="F54" s="19">
        <v>267</v>
      </c>
      <c r="G54" s="19">
        <v>266</v>
      </c>
      <c r="H54" s="86">
        <v>800</v>
      </c>
      <c r="I54" s="80">
        <f t="shared" si="0"/>
        <v>200000</v>
      </c>
      <c r="J54" s="251" t="s">
        <v>211</v>
      </c>
    </row>
    <row r="55" spans="1:10" ht="90" x14ac:dyDescent="0.25">
      <c r="A55" s="44">
        <v>45</v>
      </c>
      <c r="B55" s="77" t="s">
        <v>217</v>
      </c>
      <c r="C55" s="78" t="s">
        <v>218</v>
      </c>
      <c r="D55" s="88">
        <v>100</v>
      </c>
      <c r="E55" s="19">
        <v>400</v>
      </c>
      <c r="F55" s="19">
        <v>400</v>
      </c>
      <c r="G55" s="19">
        <v>400</v>
      </c>
      <c r="H55" s="86">
        <v>1200</v>
      </c>
      <c r="I55" s="80">
        <f t="shared" si="0"/>
        <v>120000</v>
      </c>
      <c r="J55" s="251" t="s">
        <v>219</v>
      </c>
    </row>
    <row r="56" spans="1:10" ht="90" x14ac:dyDescent="0.25">
      <c r="A56" s="44">
        <v>46</v>
      </c>
      <c r="B56" s="77" t="s">
        <v>220</v>
      </c>
      <c r="C56" s="78" t="s">
        <v>221</v>
      </c>
      <c r="D56" s="88">
        <v>110</v>
      </c>
      <c r="E56" s="19">
        <v>1000</v>
      </c>
      <c r="F56" s="19">
        <v>1000</v>
      </c>
      <c r="G56" s="19">
        <v>1000</v>
      </c>
      <c r="H56" s="86">
        <v>3000</v>
      </c>
      <c r="I56" s="80">
        <f t="shared" si="0"/>
        <v>330000</v>
      </c>
      <c r="J56" s="251" t="s">
        <v>222</v>
      </c>
    </row>
    <row r="57" spans="1:10" ht="74.25" x14ac:dyDescent="0.25">
      <c r="A57" s="44">
        <v>47</v>
      </c>
      <c r="B57" s="77" t="s">
        <v>223</v>
      </c>
      <c r="C57" s="78" t="s">
        <v>63</v>
      </c>
      <c r="D57" s="88">
        <v>140</v>
      </c>
      <c r="E57" s="19">
        <v>500</v>
      </c>
      <c r="F57" s="19">
        <v>500</v>
      </c>
      <c r="G57" s="19">
        <v>500</v>
      </c>
      <c r="H57" s="86">
        <v>1500</v>
      </c>
      <c r="I57" s="80">
        <f t="shared" si="0"/>
        <v>210000</v>
      </c>
      <c r="J57" s="251" t="s">
        <v>224</v>
      </c>
    </row>
    <row r="58" spans="1:10" ht="90" x14ac:dyDescent="0.25">
      <c r="A58" s="44">
        <v>48</v>
      </c>
      <c r="B58" s="77" t="s">
        <v>225</v>
      </c>
      <c r="C58" s="78" t="s">
        <v>63</v>
      </c>
      <c r="D58" s="88">
        <v>110</v>
      </c>
      <c r="E58" s="19">
        <v>400</v>
      </c>
      <c r="F58" s="19">
        <v>400</v>
      </c>
      <c r="G58" s="19">
        <v>400</v>
      </c>
      <c r="H58" s="86">
        <v>1200</v>
      </c>
      <c r="I58" s="80">
        <f t="shared" si="0"/>
        <v>132000</v>
      </c>
      <c r="J58" s="251" t="s">
        <v>226</v>
      </c>
    </row>
    <row r="59" spans="1:10" ht="26.25" x14ac:dyDescent="0.25">
      <c r="A59" s="44">
        <v>49</v>
      </c>
      <c r="B59" s="77" t="s">
        <v>233</v>
      </c>
      <c r="C59" s="78" t="s">
        <v>160</v>
      </c>
      <c r="D59" s="88">
        <v>190</v>
      </c>
      <c r="E59" s="19">
        <v>380</v>
      </c>
      <c r="F59" s="19">
        <v>380</v>
      </c>
      <c r="G59" s="19">
        <v>380</v>
      </c>
      <c r="H59" s="86">
        <v>1140</v>
      </c>
      <c r="I59" s="80">
        <f t="shared" si="0"/>
        <v>216600</v>
      </c>
      <c r="J59" s="251" t="s">
        <v>234</v>
      </c>
    </row>
    <row r="60" spans="1:10" ht="26.25" x14ac:dyDescent="0.25">
      <c r="A60" s="44">
        <v>50</v>
      </c>
      <c r="B60" s="77" t="s">
        <v>235</v>
      </c>
      <c r="C60" s="78" t="s">
        <v>63</v>
      </c>
      <c r="D60" s="88">
        <v>90</v>
      </c>
      <c r="E60" s="19">
        <v>120</v>
      </c>
      <c r="F60" s="19">
        <v>120</v>
      </c>
      <c r="G60" s="19">
        <v>120</v>
      </c>
      <c r="H60" s="86">
        <v>360</v>
      </c>
      <c r="I60" s="80">
        <f t="shared" si="0"/>
        <v>32400</v>
      </c>
      <c r="J60" s="251" t="s">
        <v>236</v>
      </c>
    </row>
    <row r="61" spans="1:10" ht="26.25" x14ac:dyDescent="0.25">
      <c r="A61" s="44">
        <v>51</v>
      </c>
      <c r="B61" s="77" t="s">
        <v>239</v>
      </c>
      <c r="C61" s="78" t="s">
        <v>63</v>
      </c>
      <c r="D61" s="88">
        <v>180</v>
      </c>
      <c r="E61" s="19">
        <v>1500</v>
      </c>
      <c r="F61" s="19">
        <v>1500</v>
      </c>
      <c r="G61" s="19">
        <v>1500</v>
      </c>
      <c r="H61" s="86">
        <v>4500</v>
      </c>
      <c r="I61" s="80">
        <f t="shared" si="0"/>
        <v>810000</v>
      </c>
      <c r="J61" s="251" t="s">
        <v>240</v>
      </c>
    </row>
    <row r="62" spans="1:10" ht="26.25" x14ac:dyDescent="0.25">
      <c r="A62" s="44">
        <v>52</v>
      </c>
      <c r="B62" s="77" t="s">
        <v>244</v>
      </c>
      <c r="C62" s="78" t="s">
        <v>64</v>
      </c>
      <c r="D62" s="88">
        <v>10000</v>
      </c>
      <c r="E62" s="19">
        <v>7</v>
      </c>
      <c r="F62" s="19">
        <v>7</v>
      </c>
      <c r="G62" s="19">
        <v>6</v>
      </c>
      <c r="H62" s="86">
        <v>20</v>
      </c>
      <c r="I62" s="80">
        <f t="shared" si="0"/>
        <v>200000</v>
      </c>
      <c r="J62" s="251" t="s">
        <v>245</v>
      </c>
    </row>
    <row r="63" spans="1:10" ht="26.25" x14ac:dyDescent="0.25">
      <c r="A63" s="44">
        <v>53</v>
      </c>
      <c r="B63" s="77" t="s">
        <v>249</v>
      </c>
      <c r="C63" s="78" t="s">
        <v>250</v>
      </c>
      <c r="D63" s="88">
        <v>60</v>
      </c>
      <c r="E63" s="19">
        <v>4800</v>
      </c>
      <c r="F63" s="19">
        <v>4800</v>
      </c>
      <c r="G63" s="19">
        <v>4800</v>
      </c>
      <c r="H63" s="86">
        <v>14400</v>
      </c>
      <c r="I63" s="80">
        <f t="shared" si="0"/>
        <v>864000</v>
      </c>
      <c r="J63" s="251" t="s">
        <v>251</v>
      </c>
    </row>
    <row r="64" spans="1:10" x14ac:dyDescent="0.25">
      <c r="A64" s="44">
        <v>54</v>
      </c>
      <c r="B64" s="77" t="s">
        <v>253</v>
      </c>
      <c r="C64" s="78" t="s">
        <v>254</v>
      </c>
      <c r="D64" s="88">
        <v>50</v>
      </c>
      <c r="E64" s="19">
        <v>34</v>
      </c>
      <c r="F64" s="19">
        <v>33</v>
      </c>
      <c r="G64" s="19">
        <v>33</v>
      </c>
      <c r="H64" s="86">
        <v>100</v>
      </c>
      <c r="I64" s="80">
        <f t="shared" si="0"/>
        <v>5000</v>
      </c>
      <c r="J64" s="251" t="s">
        <v>255</v>
      </c>
    </row>
    <row r="65" spans="1:11" ht="26.25" x14ac:dyDescent="0.25">
      <c r="A65" s="44">
        <v>55</v>
      </c>
      <c r="B65" s="77" t="s">
        <v>256</v>
      </c>
      <c r="C65" s="78" t="s">
        <v>160</v>
      </c>
      <c r="D65" s="88">
        <v>60</v>
      </c>
      <c r="E65" s="19">
        <v>4000</v>
      </c>
      <c r="F65" s="19">
        <v>4000</v>
      </c>
      <c r="G65" s="19">
        <v>4000</v>
      </c>
      <c r="H65" s="86">
        <v>12000</v>
      </c>
      <c r="I65" s="80">
        <f t="shared" si="0"/>
        <v>720000</v>
      </c>
      <c r="J65" s="251" t="s">
        <v>257</v>
      </c>
    </row>
    <row r="66" spans="1:11" x14ac:dyDescent="0.25">
      <c r="A66" s="44">
        <v>56</v>
      </c>
      <c r="B66" s="77" t="s">
        <v>258</v>
      </c>
      <c r="C66" s="78" t="s">
        <v>65</v>
      </c>
      <c r="D66" s="45">
        <v>120</v>
      </c>
      <c r="E66" s="19">
        <v>4000</v>
      </c>
      <c r="F66" s="19">
        <v>4000</v>
      </c>
      <c r="G66" s="19">
        <v>4000</v>
      </c>
      <c r="H66" s="79">
        <v>12000</v>
      </c>
      <c r="I66" s="80">
        <f t="shared" si="0"/>
        <v>1440000</v>
      </c>
      <c r="J66" s="251" t="s">
        <v>259</v>
      </c>
    </row>
    <row r="67" spans="1:11" ht="26.25" x14ac:dyDescent="0.25">
      <c r="A67" s="44">
        <v>57</v>
      </c>
      <c r="B67" s="77" t="s">
        <v>262</v>
      </c>
      <c r="C67" s="78" t="s">
        <v>63</v>
      </c>
      <c r="D67" s="88">
        <v>150</v>
      </c>
      <c r="E67" s="19">
        <v>6667</v>
      </c>
      <c r="F67" s="19">
        <v>6667</v>
      </c>
      <c r="G67" s="19">
        <v>6666</v>
      </c>
      <c r="H67" s="86">
        <v>20000</v>
      </c>
      <c r="I67" s="80">
        <f t="shared" si="0"/>
        <v>3000000</v>
      </c>
      <c r="J67" s="251" t="s">
        <v>263</v>
      </c>
    </row>
    <row r="68" spans="1:11" x14ac:dyDescent="0.25">
      <c r="A68" s="44">
        <v>58</v>
      </c>
      <c r="B68" s="77" t="s">
        <v>266</v>
      </c>
      <c r="C68" s="78" t="s">
        <v>267</v>
      </c>
      <c r="D68" s="88">
        <v>60</v>
      </c>
      <c r="E68" s="19">
        <v>167</v>
      </c>
      <c r="F68" s="19">
        <v>167</v>
      </c>
      <c r="G68" s="19">
        <v>166</v>
      </c>
      <c r="H68" s="86">
        <v>500</v>
      </c>
      <c r="I68" s="80">
        <f t="shared" si="0"/>
        <v>30000</v>
      </c>
      <c r="J68" s="251" t="s">
        <v>268</v>
      </c>
    </row>
    <row r="69" spans="1:11" x14ac:dyDescent="0.25">
      <c r="A69" s="44">
        <v>59</v>
      </c>
      <c r="B69" s="77" t="s">
        <v>272</v>
      </c>
      <c r="C69" s="78" t="s">
        <v>267</v>
      </c>
      <c r="D69" s="88">
        <v>70</v>
      </c>
      <c r="E69" s="19">
        <v>167</v>
      </c>
      <c r="F69" s="19">
        <v>167</v>
      </c>
      <c r="G69" s="19">
        <v>166</v>
      </c>
      <c r="H69" s="86">
        <v>500</v>
      </c>
      <c r="I69" s="80">
        <f t="shared" si="0"/>
        <v>35000</v>
      </c>
      <c r="J69" s="251" t="s">
        <v>270</v>
      </c>
    </row>
    <row r="70" spans="1:11" ht="26.25" x14ac:dyDescent="0.25">
      <c r="A70" s="44">
        <v>60</v>
      </c>
      <c r="B70" s="77" t="s">
        <v>274</v>
      </c>
      <c r="C70" s="78" t="s">
        <v>63</v>
      </c>
      <c r="D70" s="88">
        <v>70</v>
      </c>
      <c r="E70" s="19">
        <v>500</v>
      </c>
      <c r="F70" s="19">
        <v>500</v>
      </c>
      <c r="G70" s="19">
        <v>500</v>
      </c>
      <c r="H70" s="86">
        <v>1500</v>
      </c>
      <c r="I70" s="80">
        <f t="shared" si="0"/>
        <v>105000</v>
      </c>
      <c r="J70" s="251" t="s">
        <v>275</v>
      </c>
    </row>
    <row r="71" spans="1:11" ht="26.25" x14ac:dyDescent="0.25">
      <c r="A71" s="44">
        <v>61</v>
      </c>
      <c r="B71" s="77" t="s">
        <v>276</v>
      </c>
      <c r="C71" s="78" t="s">
        <v>64</v>
      </c>
      <c r="D71" s="88">
        <v>2400</v>
      </c>
      <c r="E71" s="19">
        <v>17</v>
      </c>
      <c r="F71" s="19">
        <v>17</v>
      </c>
      <c r="G71" s="19">
        <v>16</v>
      </c>
      <c r="H71" s="86">
        <v>50</v>
      </c>
      <c r="I71" s="80">
        <f t="shared" si="0"/>
        <v>120000</v>
      </c>
      <c r="J71" s="251" t="s">
        <v>277</v>
      </c>
    </row>
    <row r="72" spans="1:11" ht="26.25" x14ac:dyDescent="0.25">
      <c r="A72" s="44">
        <v>62</v>
      </c>
      <c r="B72" s="77" t="s">
        <v>278</v>
      </c>
      <c r="C72" s="78" t="s">
        <v>63</v>
      </c>
      <c r="D72" s="88">
        <v>350</v>
      </c>
      <c r="E72" s="19">
        <v>280</v>
      </c>
      <c r="F72" s="19">
        <v>280</v>
      </c>
      <c r="G72" s="19">
        <v>280</v>
      </c>
      <c r="H72" s="86">
        <v>840</v>
      </c>
      <c r="I72" s="80">
        <f t="shared" si="0"/>
        <v>294000</v>
      </c>
      <c r="J72" s="251" t="s">
        <v>279</v>
      </c>
    </row>
    <row r="73" spans="1:11" x14ac:dyDescent="0.25">
      <c r="A73" s="44">
        <v>63</v>
      </c>
      <c r="B73" s="77" t="s">
        <v>280</v>
      </c>
      <c r="C73" s="78" t="s">
        <v>254</v>
      </c>
      <c r="D73" s="88">
        <v>40</v>
      </c>
      <c r="E73" s="19">
        <v>67</v>
      </c>
      <c r="F73" s="19">
        <v>67</v>
      </c>
      <c r="G73" s="19">
        <v>66</v>
      </c>
      <c r="H73" s="86">
        <v>200</v>
      </c>
      <c r="I73" s="80">
        <f t="shared" si="0"/>
        <v>8000</v>
      </c>
      <c r="J73" s="251" t="s">
        <v>281</v>
      </c>
    </row>
    <row r="74" spans="1:11" ht="26.25" x14ac:dyDescent="0.25">
      <c r="A74" s="44">
        <v>64</v>
      </c>
      <c r="B74" s="249" t="s">
        <v>292</v>
      </c>
      <c r="C74" s="78" t="s">
        <v>85</v>
      </c>
      <c r="D74" s="91">
        <v>40</v>
      </c>
      <c r="E74" s="19">
        <v>34</v>
      </c>
      <c r="F74" s="19">
        <v>33</v>
      </c>
      <c r="G74" s="19">
        <v>33</v>
      </c>
      <c r="H74" s="92">
        <v>100</v>
      </c>
      <c r="I74" s="80">
        <f t="shared" si="0"/>
        <v>4000</v>
      </c>
      <c r="J74" s="252" t="s">
        <v>298</v>
      </c>
    </row>
    <row r="75" spans="1:11" ht="22.5" x14ac:dyDescent="0.25">
      <c r="A75" s="44">
        <v>65</v>
      </c>
      <c r="B75" s="250" t="s">
        <v>70</v>
      </c>
      <c r="C75" s="78" t="s">
        <v>64</v>
      </c>
      <c r="D75" s="91">
        <v>1800</v>
      </c>
      <c r="E75" s="19">
        <v>34</v>
      </c>
      <c r="F75" s="19">
        <v>33</v>
      </c>
      <c r="G75" s="19">
        <v>33</v>
      </c>
      <c r="H75" s="92">
        <v>100</v>
      </c>
      <c r="I75" s="80">
        <f t="shared" si="0"/>
        <v>180000</v>
      </c>
      <c r="J75" s="252" t="s">
        <v>374</v>
      </c>
    </row>
    <row r="76" spans="1:11" ht="30" x14ac:dyDescent="0.25">
      <c r="A76" s="44">
        <v>66</v>
      </c>
      <c r="B76" s="250" t="s">
        <v>81</v>
      </c>
      <c r="C76" s="66" t="s">
        <v>86</v>
      </c>
      <c r="D76" s="66">
        <v>3200</v>
      </c>
      <c r="E76" s="19">
        <v>4</v>
      </c>
      <c r="F76" s="19">
        <v>4</v>
      </c>
      <c r="G76" s="19">
        <v>4</v>
      </c>
      <c r="H76" s="66">
        <v>12</v>
      </c>
      <c r="I76" s="80">
        <f t="shared" ref="I76:I80" si="1">+D76*H76</f>
        <v>38400</v>
      </c>
      <c r="J76" s="253" t="s">
        <v>87</v>
      </c>
    </row>
    <row r="77" spans="1:11" ht="30" x14ac:dyDescent="0.25">
      <c r="A77" s="44">
        <v>67</v>
      </c>
      <c r="B77" s="67" t="s">
        <v>294</v>
      </c>
      <c r="C77" s="66" t="s">
        <v>85</v>
      </c>
      <c r="D77" s="66">
        <v>350</v>
      </c>
      <c r="E77" s="19">
        <v>17</v>
      </c>
      <c r="F77" s="19">
        <v>17</v>
      </c>
      <c r="G77" s="19">
        <v>16</v>
      </c>
      <c r="H77" s="66">
        <v>50</v>
      </c>
      <c r="I77" s="80">
        <f t="shared" si="1"/>
        <v>17500</v>
      </c>
      <c r="J77" s="253" t="s">
        <v>295</v>
      </c>
    </row>
    <row r="78" spans="1:11" ht="30" x14ac:dyDescent="0.25">
      <c r="A78" s="44">
        <v>68</v>
      </c>
      <c r="B78" s="94" t="s">
        <v>375</v>
      </c>
      <c r="C78" s="75" t="s">
        <v>63</v>
      </c>
      <c r="D78" s="75">
        <v>537</v>
      </c>
      <c r="E78" s="19">
        <v>5000</v>
      </c>
      <c r="F78" s="19">
        <v>5000</v>
      </c>
      <c r="G78" s="19">
        <v>5000</v>
      </c>
      <c r="H78" s="248">
        <v>15000</v>
      </c>
      <c r="I78" s="80">
        <f t="shared" si="1"/>
        <v>8055000</v>
      </c>
      <c r="J78" s="254" t="s">
        <v>376</v>
      </c>
    </row>
    <row r="79" spans="1:11" x14ac:dyDescent="0.25">
      <c r="A79" s="44">
        <v>69</v>
      </c>
      <c r="B79" s="94" t="s">
        <v>377</v>
      </c>
      <c r="C79" s="75" t="s">
        <v>63</v>
      </c>
      <c r="D79" s="75">
        <v>100</v>
      </c>
      <c r="E79" s="19">
        <v>334</v>
      </c>
      <c r="F79" s="19">
        <v>333</v>
      </c>
      <c r="G79" s="19">
        <v>333</v>
      </c>
      <c r="H79" s="248">
        <v>1000</v>
      </c>
      <c r="I79" s="80">
        <f t="shared" si="1"/>
        <v>100000</v>
      </c>
      <c r="J79" s="254" t="s">
        <v>378</v>
      </c>
      <c r="K79" s="95"/>
    </row>
    <row r="80" spans="1:11" ht="15.75" thickBot="1" x14ac:dyDescent="0.3">
      <c r="A80" s="44">
        <v>70</v>
      </c>
      <c r="B80" s="89" t="s">
        <v>379</v>
      </c>
      <c r="C80" s="90" t="s">
        <v>63</v>
      </c>
      <c r="D80" s="91">
        <v>30</v>
      </c>
      <c r="E80" s="19">
        <v>167</v>
      </c>
      <c r="F80" s="19">
        <v>167</v>
      </c>
      <c r="G80" s="19">
        <v>166</v>
      </c>
      <c r="H80" s="92">
        <v>500</v>
      </c>
      <c r="I80" s="80">
        <f t="shared" si="1"/>
        <v>15000</v>
      </c>
      <c r="J80" s="252" t="s">
        <v>380</v>
      </c>
    </row>
    <row r="81" spans="1:13" ht="15.75" thickBot="1" x14ac:dyDescent="0.3">
      <c r="A81" s="52"/>
      <c r="B81" s="53" t="s">
        <v>0</v>
      </c>
      <c r="C81" s="54"/>
      <c r="D81" s="54"/>
      <c r="E81" s="54"/>
      <c r="F81" s="54"/>
      <c r="G81" s="54"/>
      <c r="H81" s="64"/>
      <c r="I81" s="65">
        <f>SUM(I11:I80)</f>
        <v>29671440</v>
      </c>
      <c r="J81" s="56"/>
    </row>
    <row r="82" spans="1:13" x14ac:dyDescent="0.25">
      <c r="A82" s="96"/>
      <c r="B82" s="96"/>
      <c r="C82" s="96"/>
      <c r="D82" s="96"/>
      <c r="E82" s="96"/>
      <c r="F82" s="96"/>
      <c r="G82" s="96"/>
      <c r="H82" s="97"/>
      <c r="I82" s="98"/>
      <c r="J82" s="96"/>
    </row>
    <row r="83" spans="1:13" x14ac:dyDescent="0.25">
      <c r="A83" s="96"/>
      <c r="B83" s="96"/>
      <c r="C83" s="96"/>
      <c r="D83" s="96"/>
      <c r="E83" s="96"/>
      <c r="F83" s="96"/>
      <c r="G83" s="96"/>
      <c r="H83" s="97"/>
      <c r="I83" s="98"/>
      <c r="J83" s="96"/>
    </row>
    <row r="84" spans="1:13" ht="67.5" customHeight="1" x14ac:dyDescent="0.25">
      <c r="B84" s="199" t="s">
        <v>381</v>
      </c>
      <c r="C84" s="199"/>
      <c r="D84" s="199"/>
      <c r="E84" s="199"/>
      <c r="F84" s="199"/>
      <c r="G84" s="199"/>
      <c r="H84" s="199"/>
      <c r="I84" s="199"/>
      <c r="J84" s="199"/>
    </row>
    <row r="85" spans="1:13" ht="19.5" customHeight="1" x14ac:dyDescent="0.25">
      <c r="B85" s="208" t="s">
        <v>28</v>
      </c>
      <c r="C85" s="208"/>
      <c r="D85" s="208"/>
      <c r="E85" s="208"/>
      <c r="F85" s="208"/>
      <c r="G85" s="208"/>
      <c r="H85" s="208"/>
      <c r="I85" s="208"/>
      <c r="J85" s="208"/>
    </row>
    <row r="86" spans="1:13" ht="24.75" customHeight="1" x14ac:dyDescent="0.25">
      <c r="B86" s="208" t="s">
        <v>61</v>
      </c>
      <c r="C86" s="208"/>
      <c r="D86" s="208"/>
      <c r="E86" s="208"/>
      <c r="F86" s="208"/>
      <c r="G86" s="208"/>
      <c r="H86" s="208"/>
      <c r="I86" s="208"/>
      <c r="J86" s="208"/>
    </row>
    <row r="87" spans="1:13" ht="71.25" customHeight="1" x14ac:dyDescent="0.25">
      <c r="B87" s="209" t="s">
        <v>15</v>
      </c>
      <c r="C87" s="209"/>
      <c r="D87" s="209"/>
      <c r="E87" s="209"/>
      <c r="F87" s="209"/>
      <c r="G87" s="209"/>
      <c r="H87" s="209"/>
      <c r="I87" s="209"/>
      <c r="J87" s="209"/>
    </row>
    <row r="88" spans="1:13" ht="18" x14ac:dyDescent="0.35">
      <c r="B88" s="15" t="s">
        <v>21</v>
      </c>
      <c r="C88" s="15"/>
      <c r="D88" s="15"/>
      <c r="E88" s="15"/>
      <c r="H88" s="49"/>
      <c r="I88" s="16"/>
      <c r="J88" t="s">
        <v>17</v>
      </c>
    </row>
    <row r="89" spans="1:13" ht="18" x14ac:dyDescent="0.35">
      <c r="B89" s="14" t="s">
        <v>16</v>
      </c>
    </row>
    <row r="90" spans="1:13" x14ac:dyDescent="0.25">
      <c r="B90" s="202" t="s">
        <v>18</v>
      </c>
      <c r="C90" s="202"/>
      <c r="D90" s="202"/>
      <c r="E90" s="202"/>
      <c r="F90" s="202"/>
      <c r="H90" s="49"/>
      <c r="I90" s="16"/>
      <c r="J90" t="s">
        <v>20</v>
      </c>
      <c r="M90" s="99"/>
    </row>
    <row r="91" spans="1:13" ht="15.75" x14ac:dyDescent="0.25">
      <c r="B91" s="13"/>
    </row>
    <row r="92" spans="1:13" ht="18" x14ac:dyDescent="0.35">
      <c r="B92" s="203" t="s">
        <v>22</v>
      </c>
      <c r="C92" s="203"/>
      <c r="D92" s="203"/>
      <c r="E92" s="203"/>
      <c r="F92" s="203"/>
      <c r="H92" s="50" t="s">
        <v>19</v>
      </c>
      <c r="I92" s="16"/>
      <c r="J92" t="s">
        <v>24</v>
      </c>
    </row>
    <row r="93" spans="1:13" ht="15.75" x14ac:dyDescent="0.25">
      <c r="B93" s="13"/>
    </row>
    <row r="94" spans="1:13" ht="15.75" x14ac:dyDescent="0.25">
      <c r="B94" s="201" t="s">
        <v>25</v>
      </c>
      <c r="C94" s="201"/>
      <c r="D94" s="201"/>
      <c r="E94" s="201"/>
      <c r="F94" s="201"/>
      <c r="H94" s="49"/>
      <c r="I94" s="16"/>
      <c r="J94" t="s">
        <v>26</v>
      </c>
    </row>
    <row r="95" spans="1:13" ht="15.75" x14ac:dyDescent="0.25">
      <c r="B95" s="8"/>
    </row>
    <row r="96" spans="1:13" ht="15.75" x14ac:dyDescent="0.25">
      <c r="B96" s="8"/>
    </row>
    <row r="97" spans="2:8" ht="15.75" x14ac:dyDescent="0.25">
      <c r="B97" s="8"/>
      <c r="H97" s="51" t="s">
        <v>23</v>
      </c>
    </row>
  </sheetData>
  <mergeCells count="18">
    <mergeCell ref="H2:J2"/>
    <mergeCell ref="B6:J6"/>
    <mergeCell ref="B7:J7"/>
    <mergeCell ref="J9:J10"/>
    <mergeCell ref="A9:A10"/>
    <mergeCell ref="B9:B10"/>
    <mergeCell ref="C9:C10"/>
    <mergeCell ref="D9:D10"/>
    <mergeCell ref="E9:G9"/>
    <mergeCell ref="B94:F94"/>
    <mergeCell ref="B90:F90"/>
    <mergeCell ref="B92:F92"/>
    <mergeCell ref="H9:H10"/>
    <mergeCell ref="I9:I10"/>
    <mergeCell ref="B85:J85"/>
    <mergeCell ref="B87:J87"/>
    <mergeCell ref="B86:J86"/>
    <mergeCell ref="B84:J84"/>
  </mergeCells>
  <pageMargins left="0.25" right="0.25" top="0.25" bottom="0.25" header="0.25" footer="0.25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92"/>
  <sheetViews>
    <sheetView topLeftCell="A106" zoomScale="120" zoomScaleNormal="120" workbookViewId="0">
      <selection activeCell="J120" sqref="J120"/>
    </sheetView>
  </sheetViews>
  <sheetFormatPr defaultRowHeight="10.5" x14ac:dyDescent="0.15"/>
  <cols>
    <col min="1" max="1" width="4.42578125" style="69" customWidth="1"/>
    <col min="2" max="2" width="28.42578125" style="28" customWidth="1"/>
    <col min="3" max="3" width="9.42578125" style="28" hidden="1" customWidth="1"/>
    <col min="4" max="4" width="9.5703125" style="32" customWidth="1"/>
    <col min="5" max="5" width="9" style="32" hidden="1" customWidth="1"/>
    <col min="6" max="6" width="9.28515625" style="32" customWidth="1"/>
    <col min="7" max="7" width="10" style="32" hidden="1" customWidth="1"/>
    <col min="8" max="8" width="10" style="32" bestFit="1" customWidth="1"/>
    <col min="9" max="9" width="9.42578125" style="32" hidden="1" customWidth="1"/>
    <col min="10" max="10" width="9.5703125" style="32" bestFit="1" customWidth="1"/>
    <col min="11" max="11" width="9.140625" style="32" hidden="1" customWidth="1"/>
    <col min="12" max="12" width="9.5703125" style="32" bestFit="1" customWidth="1"/>
    <col min="13" max="13" width="8.42578125" style="32" hidden="1" customWidth="1"/>
    <col min="14" max="14" width="9.7109375" style="32" customWidth="1"/>
    <col min="15" max="15" width="8.140625" style="32" hidden="1" customWidth="1"/>
    <col min="16" max="16" width="9.85546875" style="32" customWidth="1"/>
    <col min="17" max="17" width="7.7109375" style="32" hidden="1" customWidth="1"/>
    <col min="18" max="18" width="9.140625" style="61" customWidth="1"/>
    <col min="19" max="19" width="7.7109375" style="32" hidden="1" customWidth="1"/>
    <col min="20" max="20" width="9.140625" style="32" customWidth="1"/>
    <col min="21" max="21" width="8.42578125" style="32" hidden="1" customWidth="1"/>
    <col min="22" max="22" width="9.7109375" style="32" customWidth="1"/>
    <col min="23" max="23" width="16.42578125" style="32" customWidth="1"/>
    <col min="24" max="24" width="10.5703125" style="32" customWidth="1"/>
    <col min="25" max="25" width="9.7109375" style="28" customWidth="1"/>
    <col min="26" max="16384" width="9.140625" style="28"/>
  </cols>
  <sheetData>
    <row r="1" spans="1:24" x14ac:dyDescent="0.15">
      <c r="B1" s="26"/>
      <c r="C1" s="26"/>
      <c r="R1" s="32"/>
      <c r="T1" s="23"/>
      <c r="U1" s="25"/>
      <c r="V1" s="26" t="s">
        <v>40</v>
      </c>
    </row>
    <row r="2" spans="1:24" ht="15" customHeight="1" x14ac:dyDescent="0.15">
      <c r="A2" s="68"/>
      <c r="B2" s="26"/>
      <c r="C2" s="26"/>
      <c r="R2" s="32"/>
      <c r="T2" s="23"/>
      <c r="U2" s="25"/>
      <c r="V2" s="26" t="s">
        <v>300</v>
      </c>
    </row>
    <row r="3" spans="1:24" x14ac:dyDescent="0.15">
      <c r="A3" s="68"/>
      <c r="B3" s="26"/>
      <c r="C3" s="26"/>
      <c r="R3" s="32"/>
      <c r="T3" s="22"/>
      <c r="U3" s="29"/>
      <c r="V3" s="26" t="s">
        <v>41</v>
      </c>
    </row>
    <row r="4" spans="1:24" x14ac:dyDescent="0.15">
      <c r="A4" s="68"/>
      <c r="B4" s="26"/>
      <c r="C4" s="26"/>
      <c r="R4" s="32"/>
      <c r="T4" s="30"/>
      <c r="U4" s="27"/>
      <c r="V4" s="26" t="s">
        <v>42</v>
      </c>
    </row>
    <row r="5" spans="1:24" x14ac:dyDescent="0.15">
      <c r="A5" s="68"/>
      <c r="B5" s="22"/>
      <c r="U5" s="26"/>
      <c r="V5" s="26"/>
      <c r="W5" s="24"/>
      <c r="X5" s="27"/>
    </row>
    <row r="6" spans="1:24" ht="15" customHeight="1" x14ac:dyDescent="0.15">
      <c r="A6" s="226" t="s">
        <v>334</v>
      </c>
      <c r="B6" s="226"/>
      <c r="C6" s="226"/>
      <c r="D6" s="226"/>
      <c r="E6" s="226"/>
      <c r="F6" s="226"/>
      <c r="G6" s="226"/>
      <c r="H6" s="226"/>
      <c r="I6" s="226"/>
      <c r="J6" s="226"/>
      <c r="K6" s="226"/>
      <c r="L6" s="226"/>
      <c r="M6" s="226"/>
      <c r="N6" s="226"/>
      <c r="O6" s="226"/>
      <c r="P6" s="226"/>
      <c r="Q6" s="226"/>
      <c r="R6" s="226"/>
      <c r="S6" s="226"/>
      <c r="T6" s="226"/>
      <c r="U6" s="226"/>
      <c r="V6" s="226"/>
      <c r="W6" s="226"/>
      <c r="X6" s="226"/>
    </row>
    <row r="7" spans="1:24" ht="16.5" customHeight="1" thickBot="1" x14ac:dyDescent="0.2">
      <c r="A7" s="226"/>
      <c r="B7" s="226"/>
      <c r="C7" s="226"/>
      <c r="D7" s="226"/>
      <c r="E7" s="226"/>
      <c r="F7" s="226"/>
      <c r="G7" s="226"/>
      <c r="H7" s="226"/>
      <c r="I7" s="226"/>
      <c r="J7" s="226"/>
      <c r="K7" s="226"/>
      <c r="L7" s="226"/>
      <c r="M7" s="226"/>
      <c r="N7" s="226"/>
      <c r="O7" s="226"/>
      <c r="P7" s="226"/>
      <c r="Q7" s="226"/>
      <c r="R7" s="226"/>
      <c r="S7" s="226"/>
      <c r="T7" s="226"/>
      <c r="U7" s="226"/>
      <c r="V7" s="226"/>
      <c r="W7" s="227"/>
      <c r="X7" s="227"/>
    </row>
    <row r="8" spans="1:24" ht="47.25" customHeight="1" thickBot="1" x14ac:dyDescent="0.3">
      <c r="A8" s="58" t="s">
        <v>54</v>
      </c>
      <c r="B8" s="123" t="s">
        <v>51</v>
      </c>
      <c r="C8" s="240" t="s">
        <v>69</v>
      </c>
      <c r="D8" s="241"/>
      <c r="E8" s="241" t="s">
        <v>301</v>
      </c>
      <c r="F8" s="244"/>
      <c r="G8" s="241" t="s">
        <v>302</v>
      </c>
      <c r="H8" s="241"/>
      <c r="I8" s="241" t="s">
        <v>53</v>
      </c>
      <c r="J8" s="244"/>
      <c r="K8" s="241" t="s">
        <v>303</v>
      </c>
      <c r="L8" s="244"/>
      <c r="M8" s="241" t="s">
        <v>304</v>
      </c>
      <c r="N8" s="244"/>
      <c r="O8" s="241" t="s">
        <v>305</v>
      </c>
      <c r="P8" s="244"/>
      <c r="Q8" s="241" t="s">
        <v>306</v>
      </c>
      <c r="R8" s="241"/>
      <c r="S8" s="241" t="s">
        <v>307</v>
      </c>
      <c r="T8" s="241"/>
      <c r="U8" s="241" t="s">
        <v>67</v>
      </c>
      <c r="V8" s="243"/>
      <c r="W8" s="234" t="s">
        <v>43</v>
      </c>
      <c r="X8" s="237" t="s">
        <v>308</v>
      </c>
    </row>
    <row r="9" spans="1:24" ht="12" customHeight="1" x14ac:dyDescent="0.15">
      <c r="A9" s="230" t="s">
        <v>52</v>
      </c>
      <c r="B9" s="232" t="s">
        <v>309</v>
      </c>
      <c r="C9" s="242">
        <v>1</v>
      </c>
      <c r="D9" s="218"/>
      <c r="E9" s="218">
        <v>2</v>
      </c>
      <c r="F9" s="218"/>
      <c r="G9" s="218">
        <v>3</v>
      </c>
      <c r="H9" s="218"/>
      <c r="I9" s="218">
        <v>4</v>
      </c>
      <c r="J9" s="218"/>
      <c r="K9" s="218">
        <v>5</v>
      </c>
      <c r="L9" s="218"/>
      <c r="M9" s="218">
        <v>6</v>
      </c>
      <c r="N9" s="218"/>
      <c r="O9" s="218">
        <v>7</v>
      </c>
      <c r="P9" s="218"/>
      <c r="Q9" s="218">
        <v>8</v>
      </c>
      <c r="R9" s="218"/>
      <c r="S9" s="218">
        <v>9</v>
      </c>
      <c r="T9" s="218"/>
      <c r="U9" s="218">
        <v>10</v>
      </c>
      <c r="V9" s="219"/>
      <c r="W9" s="235"/>
      <c r="X9" s="238"/>
    </row>
    <row r="10" spans="1:24" ht="27.75" customHeight="1" thickBot="1" x14ac:dyDescent="0.2">
      <c r="A10" s="231"/>
      <c r="B10" s="233"/>
      <c r="C10" s="121" t="s">
        <v>44</v>
      </c>
      <c r="D10" s="120" t="s">
        <v>68</v>
      </c>
      <c r="E10" s="120" t="s">
        <v>44</v>
      </c>
      <c r="F10" s="120" t="s">
        <v>68</v>
      </c>
      <c r="G10" s="120" t="s">
        <v>44</v>
      </c>
      <c r="H10" s="120" t="s">
        <v>68</v>
      </c>
      <c r="I10" s="120" t="s">
        <v>44</v>
      </c>
      <c r="J10" s="120" t="s">
        <v>68</v>
      </c>
      <c r="K10" s="120" t="s">
        <v>44</v>
      </c>
      <c r="L10" s="120" t="s">
        <v>68</v>
      </c>
      <c r="M10" s="120" t="s">
        <v>44</v>
      </c>
      <c r="N10" s="120" t="s">
        <v>68</v>
      </c>
      <c r="O10" s="120" t="s">
        <v>44</v>
      </c>
      <c r="P10" s="120" t="s">
        <v>68</v>
      </c>
      <c r="Q10" s="120" t="s">
        <v>44</v>
      </c>
      <c r="R10" s="120" t="s">
        <v>68</v>
      </c>
      <c r="S10" s="120" t="s">
        <v>44</v>
      </c>
      <c r="T10" s="120" t="s">
        <v>68</v>
      </c>
      <c r="U10" s="120" t="s">
        <v>44</v>
      </c>
      <c r="V10" s="140" t="s">
        <v>68</v>
      </c>
      <c r="W10" s="236"/>
      <c r="X10" s="239"/>
    </row>
    <row r="11" spans="1:24" ht="12.75" x14ac:dyDescent="0.2">
      <c r="A11" s="124">
        <v>1</v>
      </c>
      <c r="B11" s="125" t="s">
        <v>89</v>
      </c>
      <c r="C11" s="122">
        <v>5250</v>
      </c>
      <c r="D11" s="151">
        <f>+C11*1.2</f>
        <v>6300</v>
      </c>
      <c r="E11" s="118"/>
      <c r="F11" s="117"/>
      <c r="G11" s="117"/>
      <c r="H11" s="117"/>
      <c r="I11" s="117">
        <f>+J11/6*5</f>
        <v>5782.5</v>
      </c>
      <c r="J11" s="152">
        <v>6939</v>
      </c>
      <c r="K11" s="117"/>
      <c r="L11" s="117"/>
      <c r="M11" s="108">
        <f>+N11/6*5</f>
        <v>4500</v>
      </c>
      <c r="N11" s="150">
        <v>5400</v>
      </c>
      <c r="O11" s="117"/>
      <c r="P11" s="117"/>
      <c r="Q11" s="108"/>
      <c r="R11" s="108"/>
      <c r="S11" s="108"/>
      <c r="T11" s="119"/>
      <c r="U11" s="108"/>
      <c r="V11" s="106"/>
      <c r="W11" s="59"/>
      <c r="X11" s="147">
        <v>8100</v>
      </c>
    </row>
    <row r="12" spans="1:24" ht="18" x14ac:dyDescent="0.2">
      <c r="A12" s="126">
        <v>2</v>
      </c>
      <c r="B12" s="127" t="s">
        <v>90</v>
      </c>
      <c r="C12" s="122"/>
      <c r="D12" s="107"/>
      <c r="E12" s="110"/>
      <c r="F12" s="100"/>
      <c r="G12" s="110">
        <f t="shared" ref="G12:G68" si="0">+H12/6*5</f>
        <v>3993000</v>
      </c>
      <c r="H12" s="114">
        <v>4791600</v>
      </c>
      <c r="I12" s="100">
        <f t="shared" ref="I12:I75" si="1">+J12/6*5</f>
        <v>194500</v>
      </c>
      <c r="J12" s="155">
        <v>233400</v>
      </c>
      <c r="K12" s="100"/>
      <c r="L12" s="100"/>
      <c r="M12" s="100">
        <f t="shared" ref="M12:M68" si="2">+N12/6*5</f>
        <v>287500</v>
      </c>
      <c r="N12" s="100">
        <v>345000</v>
      </c>
      <c r="O12" s="100"/>
      <c r="P12" s="100"/>
      <c r="Q12" s="100">
        <f t="shared" ref="Q12:Q73" si="3">+R12/6*5</f>
        <v>810000</v>
      </c>
      <c r="R12" s="100">
        <v>972000</v>
      </c>
      <c r="S12" s="100">
        <f t="shared" ref="S12:S48" si="4">+T12/6*5</f>
        <v>212500</v>
      </c>
      <c r="T12" s="156">
        <v>255000</v>
      </c>
      <c r="U12" s="100">
        <f t="shared" ref="U12:U63" si="5">+V12/6*5</f>
        <v>172000</v>
      </c>
      <c r="V12" s="154">
        <v>206400</v>
      </c>
      <c r="W12" s="59" t="s">
        <v>310</v>
      </c>
      <c r="X12" s="147">
        <v>750000</v>
      </c>
    </row>
    <row r="13" spans="1:24" ht="18" x14ac:dyDescent="0.2">
      <c r="A13" s="126">
        <v>3</v>
      </c>
      <c r="B13" s="127" t="s">
        <v>91</v>
      </c>
      <c r="C13" s="122">
        <v>593750</v>
      </c>
      <c r="D13" s="157">
        <f t="shared" ref="D13:D63" si="6">+C13*1.2</f>
        <v>712500</v>
      </c>
      <c r="E13" s="110">
        <v>450000</v>
      </c>
      <c r="F13" s="154">
        <f>+E13*1.2</f>
        <v>540000</v>
      </c>
      <c r="G13" s="110">
        <f t="shared" si="0"/>
        <v>605250</v>
      </c>
      <c r="H13" s="114">
        <v>726300</v>
      </c>
      <c r="I13" s="100">
        <f t="shared" si="1"/>
        <v>550000</v>
      </c>
      <c r="J13" s="114">
        <v>660000</v>
      </c>
      <c r="K13" s="100"/>
      <c r="L13" s="100"/>
      <c r="M13" s="100"/>
      <c r="N13" s="100"/>
      <c r="O13" s="100"/>
      <c r="P13" s="100"/>
      <c r="Q13" s="100"/>
      <c r="R13" s="100"/>
      <c r="S13" s="100"/>
      <c r="T13" s="100"/>
      <c r="U13" s="100">
        <f t="shared" si="5"/>
        <v>568125</v>
      </c>
      <c r="V13" s="114">
        <v>681750</v>
      </c>
      <c r="W13" s="59" t="s">
        <v>312</v>
      </c>
      <c r="X13" s="147">
        <v>600000</v>
      </c>
    </row>
    <row r="14" spans="1:24" ht="27" x14ac:dyDescent="0.2">
      <c r="A14" s="126">
        <v>4</v>
      </c>
      <c r="B14" s="127" t="s">
        <v>92</v>
      </c>
      <c r="C14" s="122">
        <v>552375</v>
      </c>
      <c r="D14" s="157">
        <f t="shared" si="6"/>
        <v>662850</v>
      </c>
      <c r="E14" s="110"/>
      <c r="F14" s="100"/>
      <c r="G14" s="110"/>
      <c r="H14" s="100"/>
      <c r="I14" s="100">
        <f t="shared" si="1"/>
        <v>532500</v>
      </c>
      <c r="J14" s="114">
        <v>639000</v>
      </c>
      <c r="K14" s="100"/>
      <c r="L14" s="100"/>
      <c r="M14" s="100"/>
      <c r="N14" s="100"/>
      <c r="O14" s="100"/>
      <c r="P14" s="100"/>
      <c r="Q14" s="100">
        <f t="shared" si="3"/>
        <v>577500</v>
      </c>
      <c r="R14" s="114">
        <v>693000</v>
      </c>
      <c r="S14" s="100"/>
      <c r="T14" s="100"/>
      <c r="U14" s="100"/>
      <c r="V14" s="100"/>
      <c r="W14" s="59" t="s">
        <v>335</v>
      </c>
      <c r="X14" s="147">
        <v>67500</v>
      </c>
    </row>
    <row r="15" spans="1:24" ht="27" x14ac:dyDescent="0.2">
      <c r="A15" s="126">
        <v>5</v>
      </c>
      <c r="B15" s="127" t="s">
        <v>94</v>
      </c>
      <c r="C15" s="122">
        <v>1019625</v>
      </c>
      <c r="D15" s="157">
        <f t="shared" si="6"/>
        <v>1223550</v>
      </c>
      <c r="E15" s="110"/>
      <c r="F15" s="100"/>
      <c r="G15" s="110"/>
      <c r="H15" s="100"/>
      <c r="I15" s="100">
        <f t="shared" si="1"/>
        <v>941250</v>
      </c>
      <c r="J15" s="114">
        <v>1129500</v>
      </c>
      <c r="K15" s="100"/>
      <c r="L15" s="100"/>
      <c r="M15" s="107"/>
      <c r="N15" s="107"/>
      <c r="O15" s="100"/>
      <c r="P15" s="100"/>
      <c r="Q15" s="107"/>
      <c r="R15" s="107"/>
      <c r="S15" s="112"/>
      <c r="T15" s="111"/>
      <c r="U15" s="107"/>
      <c r="V15" s="141"/>
      <c r="W15" s="59" t="s">
        <v>336</v>
      </c>
      <c r="X15" s="147">
        <v>1048500</v>
      </c>
    </row>
    <row r="16" spans="1:24" ht="27" x14ac:dyDescent="0.2">
      <c r="A16" s="126">
        <v>6</v>
      </c>
      <c r="B16" s="127" t="s">
        <v>96</v>
      </c>
      <c r="C16" s="122">
        <v>14766.67</v>
      </c>
      <c r="D16" s="157">
        <f t="shared" si="6"/>
        <v>17720.004000000001</v>
      </c>
      <c r="E16" s="110"/>
      <c r="F16" s="100"/>
      <c r="G16" s="110"/>
      <c r="H16" s="100"/>
      <c r="I16" s="100">
        <f t="shared" si="1"/>
        <v>15232</v>
      </c>
      <c r="J16" s="114">
        <v>18278.400000000001</v>
      </c>
      <c r="K16" s="100"/>
      <c r="L16" s="100"/>
      <c r="M16" s="107"/>
      <c r="N16" s="107"/>
      <c r="O16" s="100"/>
      <c r="P16" s="100"/>
      <c r="Q16" s="107"/>
      <c r="R16" s="107"/>
      <c r="S16" s="112"/>
      <c r="T16" s="111"/>
      <c r="U16" s="107"/>
      <c r="V16" s="141"/>
      <c r="W16" s="59" t="s">
        <v>337</v>
      </c>
      <c r="X16" s="147">
        <v>14000</v>
      </c>
    </row>
    <row r="17" spans="1:24" ht="12.75" x14ac:dyDescent="0.2">
      <c r="A17" s="126">
        <v>7</v>
      </c>
      <c r="B17" s="127" t="s">
        <v>98</v>
      </c>
      <c r="C17" s="122">
        <v>6750</v>
      </c>
      <c r="D17" s="158">
        <f t="shared" si="6"/>
        <v>8100</v>
      </c>
      <c r="E17" s="110"/>
      <c r="F17" s="100"/>
      <c r="G17" s="110"/>
      <c r="H17" s="100"/>
      <c r="I17" s="100">
        <f t="shared" si="1"/>
        <v>7400</v>
      </c>
      <c r="J17" s="156">
        <v>8880</v>
      </c>
      <c r="K17" s="100"/>
      <c r="L17" s="100"/>
      <c r="M17" s="107"/>
      <c r="N17" s="107"/>
      <c r="O17" s="100"/>
      <c r="P17" s="100"/>
      <c r="Q17" s="107">
        <f t="shared" si="3"/>
        <v>7100</v>
      </c>
      <c r="R17" s="159">
        <v>8520</v>
      </c>
      <c r="S17" s="112"/>
      <c r="T17" s="111"/>
      <c r="U17" s="107"/>
      <c r="V17" s="141"/>
      <c r="W17" s="59"/>
      <c r="X17" s="147">
        <v>9000</v>
      </c>
    </row>
    <row r="18" spans="1:24" ht="27" x14ac:dyDescent="0.2">
      <c r="A18" s="126">
        <v>8</v>
      </c>
      <c r="B18" s="127" t="s">
        <v>100</v>
      </c>
      <c r="C18" s="122">
        <v>35000</v>
      </c>
      <c r="D18" s="157">
        <f t="shared" si="6"/>
        <v>42000</v>
      </c>
      <c r="E18" s="110"/>
      <c r="F18" s="100"/>
      <c r="G18" s="110">
        <f t="shared" si="0"/>
        <v>29655</v>
      </c>
      <c r="H18" s="114">
        <v>35586</v>
      </c>
      <c r="I18" s="100">
        <f t="shared" si="1"/>
        <v>32000</v>
      </c>
      <c r="J18" s="114">
        <v>38400</v>
      </c>
      <c r="K18" s="100"/>
      <c r="L18" s="100"/>
      <c r="M18" s="107"/>
      <c r="N18" s="107"/>
      <c r="O18" s="100"/>
      <c r="P18" s="100"/>
      <c r="Q18" s="107"/>
      <c r="R18" s="107"/>
      <c r="S18" s="112"/>
      <c r="T18" s="111"/>
      <c r="U18" s="107"/>
      <c r="V18" s="141"/>
      <c r="W18" s="59" t="s">
        <v>338</v>
      </c>
      <c r="X18" s="147">
        <v>33000</v>
      </c>
    </row>
    <row r="19" spans="1:24" ht="27" x14ac:dyDescent="0.2">
      <c r="A19" s="126">
        <v>9</v>
      </c>
      <c r="B19" s="127" t="s">
        <v>102</v>
      </c>
      <c r="C19" s="122">
        <v>22000</v>
      </c>
      <c r="D19" s="157">
        <f t="shared" si="6"/>
        <v>26400</v>
      </c>
      <c r="E19" s="110"/>
      <c r="F19" s="100"/>
      <c r="G19" s="110"/>
      <c r="H19" s="100"/>
      <c r="I19" s="100">
        <f t="shared" si="1"/>
        <v>20697.5</v>
      </c>
      <c r="J19" s="114">
        <v>24837</v>
      </c>
      <c r="K19" s="100"/>
      <c r="L19" s="100"/>
      <c r="M19" s="107"/>
      <c r="N19" s="107"/>
      <c r="O19" s="100"/>
      <c r="P19" s="100"/>
      <c r="Q19" s="107"/>
      <c r="R19" s="107"/>
      <c r="S19" s="112"/>
      <c r="T19" s="111"/>
      <c r="U19" s="107"/>
      <c r="V19" s="141"/>
      <c r="W19" s="59" t="s">
        <v>339</v>
      </c>
      <c r="X19" s="147">
        <v>15900</v>
      </c>
    </row>
    <row r="20" spans="1:24" ht="18" x14ac:dyDescent="0.2">
      <c r="A20" s="126">
        <v>10</v>
      </c>
      <c r="B20" s="127" t="s">
        <v>104</v>
      </c>
      <c r="C20" s="122"/>
      <c r="D20" s="107"/>
      <c r="E20" s="110"/>
      <c r="F20" s="100"/>
      <c r="G20" s="110">
        <f t="shared" si="0"/>
        <v>915250</v>
      </c>
      <c r="H20" s="114">
        <v>1098300</v>
      </c>
      <c r="I20" s="100">
        <f t="shared" si="1"/>
        <v>120000</v>
      </c>
      <c r="J20" s="154">
        <v>144000</v>
      </c>
      <c r="K20" s="100"/>
      <c r="L20" s="100"/>
      <c r="M20" s="107">
        <f t="shared" si="2"/>
        <v>137500</v>
      </c>
      <c r="N20" s="162">
        <v>165000</v>
      </c>
      <c r="O20" s="100"/>
      <c r="P20" s="100"/>
      <c r="Q20" s="107">
        <f t="shared" si="3"/>
        <v>358750</v>
      </c>
      <c r="R20" s="157">
        <v>430500</v>
      </c>
      <c r="S20" s="112">
        <f t="shared" si="4"/>
        <v>125000</v>
      </c>
      <c r="T20" s="161">
        <v>150000</v>
      </c>
      <c r="U20" s="107"/>
      <c r="V20" s="141"/>
      <c r="W20" s="59" t="s">
        <v>313</v>
      </c>
      <c r="X20" s="147">
        <v>360000</v>
      </c>
    </row>
    <row r="21" spans="1:24" ht="18" x14ac:dyDescent="0.2">
      <c r="A21" s="126">
        <v>11</v>
      </c>
      <c r="B21" s="127" t="s">
        <v>105</v>
      </c>
      <c r="C21" s="122">
        <v>812500</v>
      </c>
      <c r="D21" s="157">
        <f t="shared" si="6"/>
        <v>975000</v>
      </c>
      <c r="E21" s="110"/>
      <c r="F21" s="100"/>
      <c r="G21" s="110">
        <f t="shared" si="0"/>
        <v>1463250</v>
      </c>
      <c r="H21" s="114">
        <v>1755900</v>
      </c>
      <c r="I21" s="100">
        <f t="shared" si="1"/>
        <v>287375</v>
      </c>
      <c r="J21" s="154">
        <v>344850</v>
      </c>
      <c r="K21" s="100"/>
      <c r="L21" s="100"/>
      <c r="M21" s="107"/>
      <c r="N21" s="107"/>
      <c r="O21" s="100"/>
      <c r="P21" s="100"/>
      <c r="Q21" s="107"/>
      <c r="R21" s="107"/>
      <c r="S21" s="112">
        <f t="shared" si="4"/>
        <v>300000</v>
      </c>
      <c r="T21" s="161">
        <v>360000</v>
      </c>
      <c r="U21" s="107"/>
      <c r="V21" s="141"/>
      <c r="W21" s="59" t="s">
        <v>314</v>
      </c>
      <c r="X21" s="147">
        <v>735000</v>
      </c>
    </row>
    <row r="22" spans="1:24" ht="12.75" x14ac:dyDescent="0.2">
      <c r="A22" s="126">
        <v>12</v>
      </c>
      <c r="B22" s="127" t="s">
        <v>106</v>
      </c>
      <c r="C22" s="122"/>
      <c r="D22" s="107"/>
      <c r="E22" s="110"/>
      <c r="F22" s="100"/>
      <c r="G22" s="110"/>
      <c r="H22" s="100"/>
      <c r="I22" s="100"/>
      <c r="J22" s="100"/>
      <c r="K22" s="100"/>
      <c r="L22" s="100"/>
      <c r="M22" s="107"/>
      <c r="N22" s="107"/>
      <c r="O22" s="100"/>
      <c r="P22" s="100"/>
      <c r="Q22" s="107"/>
      <c r="R22" s="107"/>
      <c r="S22" s="112"/>
      <c r="T22" s="111"/>
      <c r="U22" s="107"/>
      <c r="V22" s="141"/>
      <c r="W22" s="166" t="s">
        <v>315</v>
      </c>
      <c r="X22" s="147">
        <v>420000</v>
      </c>
    </row>
    <row r="23" spans="1:24" ht="22.5" x14ac:dyDescent="0.2">
      <c r="A23" s="126">
        <v>13</v>
      </c>
      <c r="B23" s="127" t="s">
        <v>108</v>
      </c>
      <c r="C23" s="122">
        <v>66500</v>
      </c>
      <c r="D23" s="157">
        <f t="shared" si="6"/>
        <v>79800</v>
      </c>
      <c r="E23" s="110"/>
      <c r="F23" s="100"/>
      <c r="G23" s="110">
        <f t="shared" si="0"/>
        <v>48065</v>
      </c>
      <c r="H23" s="154">
        <v>57678</v>
      </c>
      <c r="I23" s="100">
        <f t="shared" si="1"/>
        <v>52700</v>
      </c>
      <c r="J23" s="114">
        <v>63240</v>
      </c>
      <c r="K23" s="100"/>
      <c r="L23" s="100"/>
      <c r="M23" s="107"/>
      <c r="N23" s="107"/>
      <c r="O23" s="100"/>
      <c r="P23" s="100"/>
      <c r="Q23" s="107"/>
      <c r="R23" s="107"/>
      <c r="S23" s="112"/>
      <c r="T23" s="111"/>
      <c r="U23" s="107"/>
      <c r="V23" s="141"/>
      <c r="W23" s="59" t="s">
        <v>316</v>
      </c>
      <c r="X23" s="147">
        <v>62400</v>
      </c>
    </row>
    <row r="24" spans="1:24" ht="27" x14ac:dyDescent="0.2">
      <c r="A24" s="126">
        <v>14</v>
      </c>
      <c r="B24" s="127" t="s">
        <v>109</v>
      </c>
      <c r="C24" s="122">
        <v>28933.33</v>
      </c>
      <c r="D24" s="157">
        <f t="shared" si="6"/>
        <v>34719.995999999999</v>
      </c>
      <c r="E24" s="110"/>
      <c r="F24" s="100"/>
      <c r="G24" s="110"/>
      <c r="H24" s="100"/>
      <c r="I24" s="100">
        <f t="shared" si="1"/>
        <v>29016</v>
      </c>
      <c r="J24" s="114">
        <v>34819.199999999997</v>
      </c>
      <c r="K24" s="100"/>
      <c r="L24" s="100"/>
      <c r="M24" s="107"/>
      <c r="N24" s="107"/>
      <c r="O24" s="100"/>
      <c r="P24" s="100"/>
      <c r="Q24" s="107"/>
      <c r="R24" s="107"/>
      <c r="S24" s="112"/>
      <c r="T24" s="111"/>
      <c r="U24" s="107"/>
      <c r="V24" s="141"/>
      <c r="W24" s="59" t="s">
        <v>340</v>
      </c>
      <c r="X24" s="147">
        <v>29600</v>
      </c>
    </row>
    <row r="25" spans="1:24" ht="27" x14ac:dyDescent="0.2">
      <c r="A25" s="126">
        <v>15</v>
      </c>
      <c r="B25" s="127" t="s">
        <v>111</v>
      </c>
      <c r="C25" s="122">
        <v>43500</v>
      </c>
      <c r="D25" s="157">
        <f t="shared" si="6"/>
        <v>52200</v>
      </c>
      <c r="E25" s="110"/>
      <c r="F25" s="100"/>
      <c r="G25" s="110"/>
      <c r="H25" s="100"/>
      <c r="I25" s="100">
        <f t="shared" si="1"/>
        <v>31330</v>
      </c>
      <c r="J25" s="176">
        <v>37596</v>
      </c>
      <c r="K25" s="100">
        <f>+L25/6*5</f>
        <v>37500</v>
      </c>
      <c r="L25" s="154">
        <v>45000</v>
      </c>
      <c r="M25" s="107"/>
      <c r="N25" s="107"/>
      <c r="O25" s="100"/>
      <c r="P25" s="100"/>
      <c r="Q25" s="107"/>
      <c r="R25" s="107"/>
      <c r="S25" s="112"/>
      <c r="T25" s="111"/>
      <c r="U25" s="107"/>
      <c r="V25" s="141"/>
      <c r="W25" s="59" t="s">
        <v>331</v>
      </c>
      <c r="X25" s="147">
        <v>48000</v>
      </c>
    </row>
    <row r="26" spans="1:24" ht="12.75" x14ac:dyDescent="0.2">
      <c r="A26" s="126">
        <v>16</v>
      </c>
      <c r="B26" s="127" t="s">
        <v>112</v>
      </c>
      <c r="C26" s="122">
        <v>430000</v>
      </c>
      <c r="D26" s="162">
        <f t="shared" si="6"/>
        <v>516000</v>
      </c>
      <c r="E26" s="110"/>
      <c r="F26" s="100"/>
      <c r="G26" s="110">
        <f t="shared" ref="G26" si="7">+H26/6*5</f>
        <v>360280</v>
      </c>
      <c r="H26" s="154">
        <v>432336</v>
      </c>
      <c r="I26" s="100">
        <f t="shared" si="1"/>
        <v>376000</v>
      </c>
      <c r="J26" s="155">
        <v>451200</v>
      </c>
      <c r="K26" s="100"/>
      <c r="L26" s="100"/>
      <c r="M26" s="107"/>
      <c r="N26" s="107"/>
      <c r="O26" s="100"/>
      <c r="P26" s="100"/>
      <c r="Q26" s="107"/>
      <c r="R26" s="107"/>
      <c r="S26" s="112"/>
      <c r="T26" s="111"/>
      <c r="U26" s="107"/>
      <c r="V26" s="141"/>
      <c r="W26" s="59"/>
      <c r="X26" s="147">
        <v>518400</v>
      </c>
    </row>
    <row r="27" spans="1:24" ht="27" x14ac:dyDescent="0.2">
      <c r="A27" s="126">
        <v>17</v>
      </c>
      <c r="B27" s="127" t="s">
        <v>113</v>
      </c>
      <c r="C27" s="122">
        <v>19666.669999999998</v>
      </c>
      <c r="D27" s="157">
        <f t="shared" si="6"/>
        <v>23600.003999999997</v>
      </c>
      <c r="E27" s="110"/>
      <c r="F27" s="100"/>
      <c r="G27" s="110">
        <f t="shared" si="0"/>
        <v>17606.666666666668</v>
      </c>
      <c r="H27" s="114">
        <v>21128</v>
      </c>
      <c r="I27" s="100">
        <f t="shared" si="1"/>
        <v>5533.3333333333339</v>
      </c>
      <c r="J27" s="114">
        <v>6640</v>
      </c>
      <c r="K27" s="100"/>
      <c r="L27" s="100"/>
      <c r="M27" s="107"/>
      <c r="N27" s="107"/>
      <c r="O27" s="100"/>
      <c r="P27" s="100"/>
      <c r="Q27" s="107"/>
      <c r="R27" s="107"/>
      <c r="S27" s="112"/>
      <c r="T27" s="111"/>
      <c r="U27" s="107"/>
      <c r="V27" s="141"/>
      <c r="W27" s="59" t="s">
        <v>341</v>
      </c>
      <c r="X27" s="147">
        <v>4800</v>
      </c>
    </row>
    <row r="28" spans="1:24" ht="18" x14ac:dyDescent="0.2">
      <c r="A28" s="126">
        <v>18</v>
      </c>
      <c r="B28" s="127" t="s">
        <v>115</v>
      </c>
      <c r="C28" s="122">
        <v>11333.33</v>
      </c>
      <c r="D28" s="158">
        <f t="shared" si="6"/>
        <v>13599.995999999999</v>
      </c>
      <c r="E28" s="110"/>
      <c r="F28" s="100"/>
      <c r="G28" s="110">
        <f t="shared" si="0"/>
        <v>15606.666666666668</v>
      </c>
      <c r="H28" s="114">
        <v>18728</v>
      </c>
      <c r="I28" s="100">
        <f t="shared" si="1"/>
        <v>11500</v>
      </c>
      <c r="J28" s="155">
        <v>13800</v>
      </c>
      <c r="K28" s="100"/>
      <c r="L28" s="100"/>
      <c r="M28" s="107"/>
      <c r="N28" s="107"/>
      <c r="O28" s="100"/>
      <c r="P28" s="100"/>
      <c r="Q28" s="107"/>
      <c r="R28" s="107"/>
      <c r="S28" s="112"/>
      <c r="T28" s="111"/>
      <c r="U28" s="107"/>
      <c r="V28" s="141"/>
      <c r="W28" s="59" t="s">
        <v>310</v>
      </c>
      <c r="X28" s="147">
        <v>16000</v>
      </c>
    </row>
    <row r="29" spans="1:24" ht="18" x14ac:dyDescent="0.2">
      <c r="A29" s="126">
        <v>19</v>
      </c>
      <c r="B29" s="127" t="s">
        <v>116</v>
      </c>
      <c r="C29" s="122">
        <v>93750</v>
      </c>
      <c r="D29" s="157">
        <f t="shared" si="6"/>
        <v>112500</v>
      </c>
      <c r="E29" s="110"/>
      <c r="F29" s="100"/>
      <c r="G29" s="110">
        <f t="shared" si="0"/>
        <v>83391.25</v>
      </c>
      <c r="H29" s="114">
        <v>100069.5</v>
      </c>
      <c r="I29" s="100">
        <f t="shared" si="1"/>
        <v>88931.25</v>
      </c>
      <c r="J29" s="114">
        <v>106717.5</v>
      </c>
      <c r="K29" s="100"/>
      <c r="L29" s="100"/>
      <c r="M29" s="107"/>
      <c r="N29" s="107"/>
      <c r="O29" s="100"/>
      <c r="P29" s="100"/>
      <c r="Q29" s="107"/>
      <c r="R29" s="107"/>
      <c r="S29" s="112"/>
      <c r="T29" s="111"/>
      <c r="U29" s="107">
        <f t="shared" si="5"/>
        <v>43750</v>
      </c>
      <c r="V29" s="163">
        <v>52500</v>
      </c>
      <c r="W29" s="59" t="s">
        <v>326</v>
      </c>
      <c r="X29" s="147">
        <v>52500</v>
      </c>
    </row>
    <row r="30" spans="1:24" ht="27" x14ac:dyDescent="0.2">
      <c r="A30" s="126">
        <v>20</v>
      </c>
      <c r="B30" s="127" t="s">
        <v>117</v>
      </c>
      <c r="C30" s="122">
        <v>22000</v>
      </c>
      <c r="D30" s="157">
        <f t="shared" si="6"/>
        <v>26400</v>
      </c>
      <c r="E30" s="110"/>
      <c r="F30" s="100"/>
      <c r="G30" s="110">
        <f t="shared" si="0"/>
        <v>86033.333333333343</v>
      </c>
      <c r="H30" s="114">
        <v>103240</v>
      </c>
      <c r="I30" s="114">
        <f t="shared" si="1"/>
        <v>26133.333333333336</v>
      </c>
      <c r="J30" s="114">
        <v>31360</v>
      </c>
      <c r="K30" s="100"/>
      <c r="L30" s="100"/>
      <c r="M30" s="107">
        <f t="shared" si="2"/>
        <v>16500</v>
      </c>
      <c r="N30" s="157">
        <v>19800</v>
      </c>
      <c r="O30" s="100"/>
      <c r="P30" s="100"/>
      <c r="Q30" s="100">
        <f t="shared" si="3"/>
        <v>16666.666666666668</v>
      </c>
      <c r="R30" s="157">
        <v>20000</v>
      </c>
      <c r="S30" s="112"/>
      <c r="T30" s="111"/>
      <c r="U30" s="107"/>
      <c r="V30" s="141"/>
      <c r="W30" s="59" t="s">
        <v>342</v>
      </c>
      <c r="X30" s="147">
        <v>17600</v>
      </c>
    </row>
    <row r="31" spans="1:24" ht="18" x14ac:dyDescent="0.2">
      <c r="A31" s="126">
        <v>21</v>
      </c>
      <c r="B31" s="127" t="s">
        <v>119</v>
      </c>
      <c r="C31" s="122">
        <v>7083.33</v>
      </c>
      <c r="D31" s="158">
        <f t="shared" si="6"/>
        <v>8499.9959999999992</v>
      </c>
      <c r="E31" s="110"/>
      <c r="F31" s="100"/>
      <c r="G31" s="110"/>
      <c r="H31" s="100"/>
      <c r="I31" s="100">
        <f t="shared" si="1"/>
        <v>7712.5</v>
      </c>
      <c r="J31" s="114">
        <v>9255</v>
      </c>
      <c r="K31" s="100"/>
      <c r="L31" s="100"/>
      <c r="M31" s="107"/>
      <c r="N31" s="107"/>
      <c r="O31" s="100"/>
      <c r="P31" s="100"/>
      <c r="Q31" s="107">
        <f t="shared" si="3"/>
        <v>7375</v>
      </c>
      <c r="R31" s="159">
        <v>8850</v>
      </c>
      <c r="S31" s="112"/>
      <c r="T31" s="111"/>
      <c r="U31" s="107"/>
      <c r="V31" s="141"/>
      <c r="W31" s="59" t="s">
        <v>311</v>
      </c>
      <c r="X31" s="147">
        <v>9150</v>
      </c>
    </row>
    <row r="32" spans="1:24" ht="18" x14ac:dyDescent="0.2">
      <c r="A32" s="126">
        <v>22</v>
      </c>
      <c r="B32" s="127" t="s">
        <v>120</v>
      </c>
      <c r="C32" s="122">
        <v>516000</v>
      </c>
      <c r="D32" s="162">
        <f t="shared" si="6"/>
        <v>619200</v>
      </c>
      <c r="E32" s="110"/>
      <c r="F32" s="100"/>
      <c r="G32" s="110">
        <f t="shared" si="0"/>
        <v>821700</v>
      </c>
      <c r="H32" s="114">
        <v>986040</v>
      </c>
      <c r="I32" s="100">
        <f t="shared" si="1"/>
        <v>426000</v>
      </c>
      <c r="J32" s="155">
        <v>511200</v>
      </c>
      <c r="K32" s="100"/>
      <c r="L32" s="100"/>
      <c r="M32" s="107"/>
      <c r="N32" s="107"/>
      <c r="O32" s="100"/>
      <c r="P32" s="100"/>
      <c r="Q32" s="107"/>
      <c r="R32" s="107"/>
      <c r="S32" s="112">
        <f t="shared" si="4"/>
        <v>216000</v>
      </c>
      <c r="T32" s="160">
        <v>259200</v>
      </c>
      <c r="U32" s="107"/>
      <c r="V32" s="141"/>
      <c r="W32" s="59" t="s">
        <v>310</v>
      </c>
      <c r="X32" s="147">
        <v>957600</v>
      </c>
    </row>
    <row r="33" spans="1:24" ht="27" x14ac:dyDescent="0.2">
      <c r="A33" s="126">
        <v>23</v>
      </c>
      <c r="B33" s="127" t="s">
        <v>121</v>
      </c>
      <c r="C33" s="122">
        <v>205000</v>
      </c>
      <c r="D33" s="157">
        <f t="shared" si="6"/>
        <v>246000</v>
      </c>
      <c r="E33" s="110"/>
      <c r="F33" s="100"/>
      <c r="G33" s="110"/>
      <c r="H33" s="100"/>
      <c r="I33" s="100">
        <f t="shared" si="1"/>
        <v>194737.5</v>
      </c>
      <c r="J33" s="114">
        <v>233685</v>
      </c>
      <c r="K33" s="100"/>
      <c r="L33" s="100"/>
      <c r="M33" s="107"/>
      <c r="N33" s="107"/>
      <c r="O33" s="100"/>
      <c r="P33" s="100"/>
      <c r="Q33" s="107"/>
      <c r="R33" s="107"/>
      <c r="S33" s="112"/>
      <c r="T33" s="111"/>
      <c r="U33" s="107"/>
      <c r="V33" s="141"/>
      <c r="W33" s="59" t="s">
        <v>340</v>
      </c>
      <c r="X33" s="147">
        <v>210000</v>
      </c>
    </row>
    <row r="34" spans="1:24" ht="18" x14ac:dyDescent="0.2">
      <c r="A34" s="126">
        <v>24</v>
      </c>
      <c r="B34" s="127" t="s">
        <v>123</v>
      </c>
      <c r="C34" s="122"/>
      <c r="D34" s="107"/>
      <c r="E34" s="110"/>
      <c r="F34" s="100"/>
      <c r="G34" s="110">
        <f t="shared" si="0"/>
        <v>178425</v>
      </c>
      <c r="H34" s="114">
        <v>214110</v>
      </c>
      <c r="I34" s="114">
        <f t="shared" si="1"/>
        <v>206250</v>
      </c>
      <c r="J34" s="114">
        <v>247500</v>
      </c>
      <c r="K34" s="100"/>
      <c r="L34" s="100"/>
      <c r="M34" s="107">
        <f t="shared" si="2"/>
        <v>99000</v>
      </c>
      <c r="N34" s="158">
        <v>118800</v>
      </c>
      <c r="O34" s="100"/>
      <c r="P34" s="100"/>
      <c r="Q34" s="107">
        <f t="shared" si="3"/>
        <v>114750</v>
      </c>
      <c r="R34" s="107">
        <v>137700</v>
      </c>
      <c r="S34" s="112"/>
      <c r="T34" s="111"/>
      <c r="U34" s="107"/>
      <c r="V34" s="141"/>
      <c r="W34" s="59" t="s">
        <v>318</v>
      </c>
      <c r="X34" s="147">
        <v>180000</v>
      </c>
    </row>
    <row r="35" spans="1:24" ht="27" x14ac:dyDescent="0.2">
      <c r="A35" s="126">
        <v>25</v>
      </c>
      <c r="B35" s="127" t="s">
        <v>124</v>
      </c>
      <c r="C35" s="122">
        <v>116000</v>
      </c>
      <c r="D35" s="157">
        <f t="shared" si="6"/>
        <v>139200</v>
      </c>
      <c r="E35" s="113"/>
      <c r="F35" s="114"/>
      <c r="G35" s="113">
        <f t="shared" si="0"/>
        <v>895800</v>
      </c>
      <c r="H35" s="114">
        <v>1074960</v>
      </c>
      <c r="I35" s="114">
        <f t="shared" si="1"/>
        <v>118000</v>
      </c>
      <c r="J35" s="114">
        <v>141600</v>
      </c>
      <c r="K35" s="114"/>
      <c r="L35" s="114"/>
      <c r="M35" s="157"/>
      <c r="N35" s="157"/>
      <c r="O35" s="114"/>
      <c r="P35" s="114"/>
      <c r="Q35" s="157"/>
      <c r="R35" s="157"/>
      <c r="S35" s="164">
        <f t="shared" si="4"/>
        <v>116000</v>
      </c>
      <c r="T35" s="165">
        <v>139200</v>
      </c>
      <c r="U35" s="107"/>
      <c r="V35" s="141"/>
      <c r="W35" s="59" t="s">
        <v>343</v>
      </c>
      <c r="X35" s="147">
        <v>124800</v>
      </c>
    </row>
    <row r="36" spans="1:24" ht="18" x14ac:dyDescent="0.2">
      <c r="A36" s="126">
        <v>26</v>
      </c>
      <c r="B36" s="127" t="s">
        <v>126</v>
      </c>
      <c r="C36" s="122">
        <v>550000</v>
      </c>
      <c r="D36" s="159">
        <f t="shared" si="6"/>
        <v>660000</v>
      </c>
      <c r="E36" s="110"/>
      <c r="F36" s="100"/>
      <c r="G36" s="110">
        <f t="shared" si="0"/>
        <v>713200</v>
      </c>
      <c r="H36" s="114">
        <v>855840</v>
      </c>
      <c r="I36" s="100">
        <f t="shared" si="1"/>
        <v>271000</v>
      </c>
      <c r="J36" s="156">
        <v>325200</v>
      </c>
      <c r="K36" s="100"/>
      <c r="L36" s="100"/>
      <c r="M36" s="107"/>
      <c r="N36" s="107"/>
      <c r="O36" s="100"/>
      <c r="P36" s="100"/>
      <c r="Q36" s="107"/>
      <c r="R36" s="107"/>
      <c r="S36" s="112">
        <f t="shared" si="4"/>
        <v>230000</v>
      </c>
      <c r="T36" s="160">
        <v>276000</v>
      </c>
      <c r="U36" s="107"/>
      <c r="V36" s="141"/>
      <c r="W36" s="59" t="s">
        <v>310</v>
      </c>
      <c r="X36" s="147">
        <v>744000</v>
      </c>
    </row>
    <row r="37" spans="1:24" ht="22.5" x14ac:dyDescent="0.2">
      <c r="A37" s="126">
        <v>27</v>
      </c>
      <c r="B37" s="127" t="s">
        <v>127</v>
      </c>
      <c r="C37" s="122"/>
      <c r="D37" s="107"/>
      <c r="E37" s="110"/>
      <c r="F37" s="100"/>
      <c r="G37" s="110">
        <f t="shared" si="0"/>
        <v>311708.33333333331</v>
      </c>
      <c r="H37" s="114">
        <v>374050</v>
      </c>
      <c r="I37" s="114">
        <f t="shared" si="1"/>
        <v>248625</v>
      </c>
      <c r="J37" s="114">
        <v>298350</v>
      </c>
      <c r="K37" s="100"/>
      <c r="L37" s="100"/>
      <c r="M37" s="107">
        <f t="shared" si="2"/>
        <v>78750</v>
      </c>
      <c r="N37" s="158">
        <v>94500</v>
      </c>
      <c r="O37" s="100"/>
      <c r="P37" s="100"/>
      <c r="Q37" s="107"/>
      <c r="R37" s="107"/>
      <c r="S37" s="112"/>
      <c r="T37" s="111"/>
      <c r="U37" s="107"/>
      <c r="V37" s="141"/>
      <c r="W37" s="59" t="s">
        <v>318</v>
      </c>
      <c r="X37" s="147">
        <v>105000</v>
      </c>
    </row>
    <row r="38" spans="1:24" ht="27" x14ac:dyDescent="0.2">
      <c r="A38" s="126">
        <v>28</v>
      </c>
      <c r="B38" s="128" t="s">
        <v>128</v>
      </c>
      <c r="C38" s="122"/>
      <c r="D38" s="107"/>
      <c r="E38" s="110"/>
      <c r="F38" s="100"/>
      <c r="G38" s="110"/>
      <c r="H38" s="100"/>
      <c r="I38" s="100">
        <f t="shared" si="1"/>
        <v>788500</v>
      </c>
      <c r="J38" s="114">
        <v>946200</v>
      </c>
      <c r="K38" s="100"/>
      <c r="L38" s="100"/>
      <c r="M38" s="107"/>
      <c r="N38" s="107"/>
      <c r="O38" s="100"/>
      <c r="P38" s="100"/>
      <c r="Q38" s="107"/>
      <c r="R38" s="107"/>
      <c r="S38" s="112"/>
      <c r="T38" s="111"/>
      <c r="U38" s="107"/>
      <c r="V38" s="141"/>
      <c r="W38" s="59" t="s">
        <v>344</v>
      </c>
      <c r="X38" s="147">
        <v>920000</v>
      </c>
    </row>
    <row r="39" spans="1:24" ht="12.75" x14ac:dyDescent="0.2">
      <c r="A39" s="126">
        <v>29</v>
      </c>
      <c r="B39" s="128" t="s">
        <v>130</v>
      </c>
      <c r="C39" s="122"/>
      <c r="D39" s="107"/>
      <c r="E39" s="110"/>
      <c r="F39" s="100"/>
      <c r="G39" s="110"/>
      <c r="H39" s="100"/>
      <c r="I39" s="100"/>
      <c r="J39" s="100"/>
      <c r="K39" s="100"/>
      <c r="L39" s="100"/>
      <c r="M39" s="107"/>
      <c r="N39" s="107"/>
      <c r="O39" s="100"/>
      <c r="P39" s="100"/>
      <c r="Q39" s="107"/>
      <c r="R39" s="107"/>
      <c r="S39" s="112"/>
      <c r="T39" s="111"/>
      <c r="U39" s="107"/>
      <c r="V39" s="141"/>
      <c r="W39" s="166" t="s">
        <v>315</v>
      </c>
      <c r="X39" s="147">
        <v>436000</v>
      </c>
    </row>
    <row r="40" spans="1:24" ht="27" x14ac:dyDescent="0.2">
      <c r="A40" s="126">
        <v>30</v>
      </c>
      <c r="B40" s="127" t="s">
        <v>132</v>
      </c>
      <c r="C40" s="122">
        <v>159000</v>
      </c>
      <c r="D40" s="157">
        <f t="shared" si="6"/>
        <v>190800</v>
      </c>
      <c r="E40" s="110"/>
      <c r="F40" s="100"/>
      <c r="G40" s="110">
        <f t="shared" si="0"/>
        <v>130500</v>
      </c>
      <c r="H40" s="114">
        <v>156600</v>
      </c>
      <c r="I40" s="100">
        <f t="shared" si="1"/>
        <v>132225</v>
      </c>
      <c r="J40" s="114">
        <v>158670</v>
      </c>
      <c r="K40" s="100"/>
      <c r="L40" s="100"/>
      <c r="M40" s="107"/>
      <c r="N40" s="107"/>
      <c r="O40" s="100"/>
      <c r="P40" s="100"/>
      <c r="Q40" s="107">
        <f t="shared" si="3"/>
        <v>128250</v>
      </c>
      <c r="R40" s="157">
        <v>153900</v>
      </c>
      <c r="S40" s="112"/>
      <c r="T40" s="111"/>
      <c r="U40" s="107"/>
      <c r="V40" s="141"/>
      <c r="W40" s="59" t="s">
        <v>345</v>
      </c>
      <c r="X40" s="147">
        <v>135000</v>
      </c>
    </row>
    <row r="41" spans="1:24" ht="27" x14ac:dyDescent="0.2">
      <c r="A41" s="126">
        <v>31</v>
      </c>
      <c r="B41" s="127" t="s">
        <v>134</v>
      </c>
      <c r="C41" s="122">
        <v>6750</v>
      </c>
      <c r="D41" s="157">
        <f t="shared" si="6"/>
        <v>8100</v>
      </c>
      <c r="E41" s="113"/>
      <c r="F41" s="114"/>
      <c r="G41" s="113"/>
      <c r="H41" s="114"/>
      <c r="I41" s="114">
        <f t="shared" si="1"/>
        <v>7400</v>
      </c>
      <c r="J41" s="114">
        <v>8880</v>
      </c>
      <c r="K41" s="114"/>
      <c r="L41" s="114"/>
      <c r="M41" s="157"/>
      <c r="N41" s="157"/>
      <c r="O41" s="114"/>
      <c r="P41" s="114"/>
      <c r="Q41" s="157">
        <f t="shared" si="3"/>
        <v>7175</v>
      </c>
      <c r="R41" s="157">
        <v>8610</v>
      </c>
      <c r="S41" s="112"/>
      <c r="T41" s="111"/>
      <c r="U41" s="107"/>
      <c r="V41" s="141"/>
      <c r="W41" s="59" t="s">
        <v>346</v>
      </c>
      <c r="X41" s="147">
        <v>7500</v>
      </c>
    </row>
    <row r="42" spans="1:24" ht="12.75" x14ac:dyDescent="0.2">
      <c r="A42" s="126">
        <v>32</v>
      </c>
      <c r="B42" s="127" t="s">
        <v>136</v>
      </c>
      <c r="C42" s="122">
        <v>126450</v>
      </c>
      <c r="D42" s="159">
        <f t="shared" si="6"/>
        <v>151740</v>
      </c>
      <c r="E42" s="110"/>
      <c r="F42" s="100"/>
      <c r="G42" s="110">
        <f t="shared" si="0"/>
        <v>125633.5</v>
      </c>
      <c r="H42" s="154">
        <v>150760.20000000001</v>
      </c>
      <c r="I42" s="100">
        <f t="shared" si="1"/>
        <v>6248.5</v>
      </c>
      <c r="J42" s="176">
        <v>7498.2</v>
      </c>
      <c r="K42" s="100"/>
      <c r="L42" s="100"/>
      <c r="M42" s="107"/>
      <c r="N42" s="107"/>
      <c r="O42" s="100"/>
      <c r="P42" s="100"/>
      <c r="Q42" s="107"/>
      <c r="R42" s="107"/>
      <c r="S42" s="112"/>
      <c r="T42" s="111"/>
      <c r="U42" s="107"/>
      <c r="V42" s="141"/>
      <c r="W42" s="177" t="s">
        <v>332</v>
      </c>
      <c r="X42" s="147">
        <v>156000</v>
      </c>
    </row>
    <row r="43" spans="1:24" ht="27" x14ac:dyDescent="0.2">
      <c r="A43" s="126">
        <v>33</v>
      </c>
      <c r="B43" s="127" t="s">
        <v>137</v>
      </c>
      <c r="C43" s="122">
        <v>80000</v>
      </c>
      <c r="D43" s="157">
        <f t="shared" si="6"/>
        <v>96000</v>
      </c>
      <c r="E43" s="113"/>
      <c r="F43" s="114"/>
      <c r="G43" s="113">
        <f t="shared" si="0"/>
        <v>71940</v>
      </c>
      <c r="H43" s="114">
        <v>86328</v>
      </c>
      <c r="I43" s="114">
        <f t="shared" si="1"/>
        <v>72900</v>
      </c>
      <c r="J43" s="114">
        <v>87480</v>
      </c>
      <c r="K43" s="100"/>
      <c r="L43" s="100"/>
      <c r="M43" s="107"/>
      <c r="N43" s="107"/>
      <c r="O43" s="100"/>
      <c r="P43" s="100"/>
      <c r="Q43" s="107"/>
      <c r="R43" s="107"/>
      <c r="S43" s="112"/>
      <c r="T43" s="111"/>
      <c r="U43" s="107"/>
      <c r="V43" s="141"/>
      <c r="W43" s="59" t="s">
        <v>347</v>
      </c>
      <c r="X43" s="147">
        <v>72000</v>
      </c>
    </row>
    <row r="44" spans="1:24" ht="27" x14ac:dyDescent="0.2">
      <c r="A44" s="126">
        <v>34</v>
      </c>
      <c r="B44" s="127" t="s">
        <v>139</v>
      </c>
      <c r="C44" s="122">
        <v>151500</v>
      </c>
      <c r="D44" s="157">
        <f t="shared" si="6"/>
        <v>181800</v>
      </c>
      <c r="E44" s="113"/>
      <c r="F44" s="114"/>
      <c r="G44" s="113">
        <f t="shared" si="0"/>
        <v>128745</v>
      </c>
      <c r="H44" s="114">
        <v>154494</v>
      </c>
      <c r="I44" s="114">
        <f t="shared" si="1"/>
        <v>149700</v>
      </c>
      <c r="J44" s="114">
        <v>179640</v>
      </c>
      <c r="K44" s="100"/>
      <c r="L44" s="100"/>
      <c r="M44" s="107"/>
      <c r="N44" s="107"/>
      <c r="O44" s="100"/>
      <c r="P44" s="100"/>
      <c r="Q44" s="107"/>
      <c r="R44" s="107"/>
      <c r="S44" s="112"/>
      <c r="T44" s="111"/>
      <c r="U44" s="107"/>
      <c r="V44" s="141"/>
      <c r="W44" s="59" t="s">
        <v>348</v>
      </c>
      <c r="X44" s="147">
        <v>151200</v>
      </c>
    </row>
    <row r="45" spans="1:24" ht="27" x14ac:dyDescent="0.2">
      <c r="A45" s="126">
        <v>35</v>
      </c>
      <c r="B45" s="127" t="s">
        <v>141</v>
      </c>
      <c r="C45" s="122">
        <v>178500</v>
      </c>
      <c r="D45" s="157">
        <f t="shared" si="6"/>
        <v>214200</v>
      </c>
      <c r="E45" s="113"/>
      <c r="F45" s="114"/>
      <c r="G45" s="113"/>
      <c r="H45" s="114"/>
      <c r="I45" s="114">
        <f t="shared" si="1"/>
        <v>151035</v>
      </c>
      <c r="J45" s="114">
        <v>181242</v>
      </c>
      <c r="K45" s="100"/>
      <c r="L45" s="100"/>
      <c r="M45" s="107"/>
      <c r="N45" s="107"/>
      <c r="O45" s="100"/>
      <c r="P45" s="100"/>
      <c r="Q45" s="107"/>
      <c r="R45" s="107"/>
      <c r="S45" s="112"/>
      <c r="T45" s="111"/>
      <c r="U45" s="107"/>
      <c r="V45" s="141"/>
      <c r="W45" s="59" t="s">
        <v>339</v>
      </c>
      <c r="X45" s="147">
        <v>93600</v>
      </c>
    </row>
    <row r="46" spans="1:24" ht="27" x14ac:dyDescent="0.2">
      <c r="A46" s="126">
        <v>36</v>
      </c>
      <c r="B46" s="127" t="s">
        <v>143</v>
      </c>
      <c r="C46" s="122">
        <v>216666.67</v>
      </c>
      <c r="D46" s="157">
        <f t="shared" si="6"/>
        <v>260000.00400000002</v>
      </c>
      <c r="E46" s="113"/>
      <c r="F46" s="114"/>
      <c r="G46" s="113"/>
      <c r="H46" s="114"/>
      <c r="I46" s="114">
        <f t="shared" si="1"/>
        <v>207191.66666666669</v>
      </c>
      <c r="J46" s="114">
        <v>248630</v>
      </c>
      <c r="K46" s="114"/>
      <c r="L46" s="114"/>
      <c r="M46" s="157"/>
      <c r="N46" s="157"/>
      <c r="O46" s="114"/>
      <c r="P46" s="114"/>
      <c r="Q46" s="157"/>
      <c r="R46" s="157"/>
      <c r="S46" s="164"/>
      <c r="T46" s="165"/>
      <c r="U46" s="157">
        <f t="shared" si="5"/>
        <v>175000</v>
      </c>
      <c r="V46" s="153">
        <v>210000</v>
      </c>
      <c r="W46" s="59" t="s">
        <v>349</v>
      </c>
      <c r="X46" s="147">
        <v>80000</v>
      </c>
    </row>
    <row r="47" spans="1:24" ht="18" x14ac:dyDescent="0.2">
      <c r="A47" s="126">
        <v>37</v>
      </c>
      <c r="B47" s="127" t="s">
        <v>145</v>
      </c>
      <c r="C47" s="122">
        <v>180000</v>
      </c>
      <c r="D47" s="162">
        <f t="shared" si="6"/>
        <v>216000</v>
      </c>
      <c r="E47" s="110"/>
      <c r="F47" s="100"/>
      <c r="G47" s="110">
        <f>+H47/6*5</f>
        <v>293062</v>
      </c>
      <c r="H47" s="114">
        <v>351674.4</v>
      </c>
      <c r="I47" s="100">
        <f t="shared" si="1"/>
        <v>290342</v>
      </c>
      <c r="J47" s="114">
        <v>348410.4</v>
      </c>
      <c r="K47" s="100">
        <f t="shared" ref="K47:K53" si="8">+L47/6*5</f>
        <v>130000</v>
      </c>
      <c r="L47" s="155">
        <v>156000</v>
      </c>
      <c r="M47" s="107"/>
      <c r="N47" s="107"/>
      <c r="O47" s="100"/>
      <c r="P47" s="100"/>
      <c r="Q47" s="107"/>
      <c r="R47" s="107"/>
      <c r="S47" s="112">
        <f t="shared" si="4"/>
        <v>128000</v>
      </c>
      <c r="T47" s="160">
        <v>153600</v>
      </c>
      <c r="U47" s="107">
        <f t="shared" si="5"/>
        <v>320000</v>
      </c>
      <c r="V47" s="153">
        <v>384000</v>
      </c>
      <c r="W47" s="59" t="s">
        <v>319</v>
      </c>
      <c r="X47" s="147">
        <v>237600</v>
      </c>
    </row>
    <row r="48" spans="1:24" ht="18" x14ac:dyDescent="0.2">
      <c r="A48" s="126">
        <v>38</v>
      </c>
      <c r="B48" s="127" t="s">
        <v>146</v>
      </c>
      <c r="C48" s="122">
        <v>18000</v>
      </c>
      <c r="D48" s="159">
        <f t="shared" si="6"/>
        <v>21600</v>
      </c>
      <c r="E48" s="110"/>
      <c r="F48" s="100"/>
      <c r="G48" s="110"/>
      <c r="H48" s="100"/>
      <c r="I48" s="100">
        <f t="shared" si="1"/>
        <v>17970</v>
      </c>
      <c r="J48" s="154">
        <v>21564</v>
      </c>
      <c r="K48" s="100"/>
      <c r="L48" s="100"/>
      <c r="M48" s="107"/>
      <c r="N48" s="107"/>
      <c r="O48" s="100"/>
      <c r="P48" s="100"/>
      <c r="Q48" s="107"/>
      <c r="R48" s="107"/>
      <c r="S48" s="112">
        <f t="shared" si="4"/>
        <v>21000</v>
      </c>
      <c r="T48" s="165">
        <v>25200</v>
      </c>
      <c r="U48" s="157">
        <f t="shared" si="5"/>
        <v>45000</v>
      </c>
      <c r="V48" s="153">
        <v>54000</v>
      </c>
      <c r="W48" s="59" t="s">
        <v>320</v>
      </c>
      <c r="X48" s="147">
        <v>21600</v>
      </c>
    </row>
    <row r="49" spans="1:24" ht="18" x14ac:dyDescent="0.2">
      <c r="A49" s="126">
        <v>39</v>
      </c>
      <c r="B49" s="127" t="s">
        <v>147</v>
      </c>
      <c r="C49" s="122">
        <v>605000</v>
      </c>
      <c r="D49" s="157">
        <f t="shared" si="6"/>
        <v>726000</v>
      </c>
      <c r="E49" s="110"/>
      <c r="F49" s="100"/>
      <c r="G49" s="110"/>
      <c r="H49" s="100"/>
      <c r="I49" s="100">
        <f t="shared" si="1"/>
        <v>242550</v>
      </c>
      <c r="J49" s="154">
        <v>291060</v>
      </c>
      <c r="K49" s="100"/>
      <c r="L49" s="100"/>
      <c r="M49" s="107"/>
      <c r="N49" s="107"/>
      <c r="O49" s="100"/>
      <c r="P49" s="100"/>
      <c r="Q49" s="107"/>
      <c r="R49" s="107"/>
      <c r="S49" s="112"/>
      <c r="T49" s="111"/>
      <c r="U49" s="107"/>
      <c r="V49" s="141"/>
      <c r="W49" s="59" t="s">
        <v>317</v>
      </c>
      <c r="X49" s="147">
        <v>300000</v>
      </c>
    </row>
    <row r="50" spans="1:24" ht="12.75" x14ac:dyDescent="0.2">
      <c r="A50" s="126">
        <v>40</v>
      </c>
      <c r="B50" s="127" t="s">
        <v>148</v>
      </c>
      <c r="C50" s="122"/>
      <c r="D50" s="107"/>
      <c r="E50" s="110"/>
      <c r="F50" s="100"/>
      <c r="G50" s="110"/>
      <c r="H50" s="100"/>
      <c r="I50" s="100"/>
      <c r="J50" s="100"/>
      <c r="K50" s="100"/>
      <c r="L50" s="100"/>
      <c r="M50" s="107"/>
      <c r="N50" s="107"/>
      <c r="O50" s="100"/>
      <c r="P50" s="100"/>
      <c r="Q50" s="107"/>
      <c r="R50" s="107"/>
      <c r="S50" s="112"/>
      <c r="T50" s="111"/>
      <c r="U50" s="107"/>
      <c r="V50" s="141"/>
      <c r="W50" s="166" t="s">
        <v>315</v>
      </c>
      <c r="X50" s="147">
        <v>19200</v>
      </c>
    </row>
    <row r="51" spans="1:24" ht="36" x14ac:dyDescent="0.2">
      <c r="A51" s="126">
        <v>41</v>
      </c>
      <c r="B51" s="127" t="s">
        <v>150</v>
      </c>
      <c r="C51" s="122">
        <v>770000</v>
      </c>
      <c r="D51" s="157">
        <f t="shared" si="6"/>
        <v>924000</v>
      </c>
      <c r="E51" s="113"/>
      <c r="F51" s="114"/>
      <c r="G51" s="113">
        <f t="shared" si="0"/>
        <v>650466.66666666663</v>
      </c>
      <c r="H51" s="114">
        <v>780560</v>
      </c>
      <c r="I51" s="114">
        <f t="shared" si="1"/>
        <v>645333.33333333337</v>
      </c>
      <c r="J51" s="114">
        <v>774400</v>
      </c>
      <c r="K51" s="100"/>
      <c r="L51" s="100"/>
      <c r="M51" s="107"/>
      <c r="N51" s="107"/>
      <c r="O51" s="100"/>
      <c r="P51" s="100"/>
      <c r="Q51" s="107"/>
      <c r="R51" s="107"/>
      <c r="S51" s="112"/>
      <c r="T51" s="111"/>
      <c r="U51" s="107">
        <f t="shared" si="5"/>
        <v>484000</v>
      </c>
      <c r="V51" s="181">
        <v>580800</v>
      </c>
      <c r="W51" s="59" t="s">
        <v>350</v>
      </c>
      <c r="X51" s="147">
        <v>594000</v>
      </c>
    </row>
    <row r="52" spans="1:24" ht="27" customHeight="1" x14ac:dyDescent="0.2">
      <c r="A52" s="126">
        <v>42</v>
      </c>
      <c r="B52" s="127" t="s">
        <v>152</v>
      </c>
      <c r="C52" s="122">
        <v>554666.67000000004</v>
      </c>
      <c r="D52" s="157">
        <f t="shared" si="6"/>
        <v>665600.00400000007</v>
      </c>
      <c r="E52" s="113"/>
      <c r="F52" s="114"/>
      <c r="G52" s="113"/>
      <c r="H52" s="114"/>
      <c r="I52" s="114">
        <f t="shared" si="1"/>
        <v>515666.66666666663</v>
      </c>
      <c r="J52" s="114">
        <v>618800</v>
      </c>
      <c r="K52" s="114"/>
      <c r="L52" s="114"/>
      <c r="M52" s="157"/>
      <c r="N52" s="157"/>
      <c r="O52" s="114"/>
      <c r="P52" s="114"/>
      <c r="Q52" s="157"/>
      <c r="R52" s="157"/>
      <c r="S52" s="164"/>
      <c r="T52" s="165"/>
      <c r="U52" s="157">
        <f t="shared" si="5"/>
        <v>572000</v>
      </c>
      <c r="V52" s="153">
        <v>686400</v>
      </c>
      <c r="W52" s="59" t="s">
        <v>351</v>
      </c>
      <c r="X52" s="147">
        <v>468000</v>
      </c>
    </row>
    <row r="53" spans="1:24" ht="18" x14ac:dyDescent="0.2">
      <c r="A53" s="126">
        <v>43</v>
      </c>
      <c r="B53" s="127" t="s">
        <v>154</v>
      </c>
      <c r="C53" s="122">
        <v>325000</v>
      </c>
      <c r="D53" s="157">
        <f t="shared" si="6"/>
        <v>390000</v>
      </c>
      <c r="E53" s="110"/>
      <c r="F53" s="100"/>
      <c r="G53" s="110">
        <f t="shared" si="0"/>
        <v>111191</v>
      </c>
      <c r="H53" s="155">
        <v>133429.20000000001</v>
      </c>
      <c r="I53" s="100"/>
      <c r="J53" s="100"/>
      <c r="K53" s="100">
        <f t="shared" si="8"/>
        <v>100400</v>
      </c>
      <c r="L53" s="154">
        <v>120480</v>
      </c>
      <c r="M53" s="107"/>
      <c r="N53" s="107"/>
      <c r="O53" s="100"/>
      <c r="P53" s="100"/>
      <c r="Q53" s="107"/>
      <c r="R53" s="107"/>
      <c r="S53" s="112"/>
      <c r="T53" s="111"/>
      <c r="U53" s="107"/>
      <c r="V53" s="141"/>
      <c r="W53" s="59" t="s">
        <v>317</v>
      </c>
      <c r="X53" s="147">
        <v>138000</v>
      </c>
    </row>
    <row r="54" spans="1:24" ht="27" x14ac:dyDescent="0.2">
      <c r="A54" s="126">
        <v>44</v>
      </c>
      <c r="B54" s="127" t="s">
        <v>155</v>
      </c>
      <c r="C54" s="122">
        <v>310000</v>
      </c>
      <c r="D54" s="157">
        <f t="shared" si="6"/>
        <v>372000</v>
      </c>
      <c r="E54" s="113"/>
      <c r="F54" s="114"/>
      <c r="G54" s="113">
        <f t="shared" si="0"/>
        <v>266450</v>
      </c>
      <c r="H54" s="114">
        <v>319740</v>
      </c>
      <c r="I54" s="114">
        <f t="shared" si="1"/>
        <v>278350</v>
      </c>
      <c r="J54" s="114">
        <v>334020</v>
      </c>
      <c r="K54" s="100"/>
      <c r="L54" s="100"/>
      <c r="M54" s="107"/>
      <c r="N54" s="107"/>
      <c r="O54" s="100"/>
      <c r="P54" s="100"/>
      <c r="Q54" s="107"/>
      <c r="R54" s="107"/>
      <c r="S54" s="112"/>
      <c r="T54" s="111"/>
      <c r="U54" s="107"/>
      <c r="V54" s="141"/>
      <c r="W54" s="59" t="s">
        <v>341</v>
      </c>
      <c r="X54" s="147">
        <v>270000</v>
      </c>
    </row>
    <row r="55" spans="1:24" ht="12.75" x14ac:dyDescent="0.2">
      <c r="A55" s="126">
        <v>45</v>
      </c>
      <c r="B55" s="127" t="s">
        <v>157</v>
      </c>
      <c r="C55" s="122">
        <v>234000</v>
      </c>
      <c r="D55" s="159">
        <f t="shared" si="6"/>
        <v>280800</v>
      </c>
      <c r="E55" s="110"/>
      <c r="F55" s="100"/>
      <c r="G55" s="110"/>
      <c r="H55" s="100"/>
      <c r="I55" s="100">
        <f t="shared" si="1"/>
        <v>146940</v>
      </c>
      <c r="J55" s="154">
        <v>176328</v>
      </c>
      <c r="K55" s="100"/>
      <c r="L55" s="100"/>
      <c r="M55" s="107"/>
      <c r="N55" s="107"/>
      <c r="O55" s="100"/>
      <c r="P55" s="100"/>
      <c r="Q55" s="107"/>
      <c r="R55" s="107"/>
      <c r="S55" s="112"/>
      <c r="T55" s="111"/>
      <c r="U55" s="107"/>
      <c r="V55" s="141"/>
      <c r="W55" s="59"/>
      <c r="X55" s="147">
        <v>288000</v>
      </c>
    </row>
    <row r="56" spans="1:24" ht="18" x14ac:dyDescent="0.2">
      <c r="A56" s="126">
        <v>46</v>
      </c>
      <c r="B56" s="127" t="s">
        <v>158</v>
      </c>
      <c r="C56" s="122">
        <v>460000</v>
      </c>
      <c r="D56" s="157">
        <f t="shared" si="6"/>
        <v>552000</v>
      </c>
      <c r="E56" s="110"/>
      <c r="F56" s="100"/>
      <c r="G56" s="110"/>
      <c r="H56" s="100"/>
      <c r="I56" s="100">
        <f t="shared" si="1"/>
        <v>389900</v>
      </c>
      <c r="J56" s="155">
        <v>467880</v>
      </c>
      <c r="K56" s="100"/>
      <c r="L56" s="100"/>
      <c r="M56" s="107"/>
      <c r="N56" s="107"/>
      <c r="O56" s="100"/>
      <c r="P56" s="100"/>
      <c r="Q56" s="107"/>
      <c r="R56" s="107"/>
      <c r="S56" s="112"/>
      <c r="T56" s="111"/>
      <c r="U56" s="107">
        <f t="shared" si="5"/>
        <v>370000</v>
      </c>
      <c r="V56" s="163">
        <v>444000</v>
      </c>
      <c r="W56" s="59" t="s">
        <v>317</v>
      </c>
      <c r="X56" s="147">
        <v>480000</v>
      </c>
    </row>
    <row r="57" spans="1:24" ht="27" x14ac:dyDescent="0.2">
      <c r="A57" s="126">
        <v>47</v>
      </c>
      <c r="B57" s="127" t="s">
        <v>159</v>
      </c>
      <c r="C57" s="122">
        <v>132000</v>
      </c>
      <c r="D57" s="157">
        <f t="shared" si="6"/>
        <v>158400</v>
      </c>
      <c r="E57" s="113"/>
      <c r="F57" s="114"/>
      <c r="G57" s="113"/>
      <c r="H57" s="114"/>
      <c r="I57" s="114">
        <f t="shared" si="1"/>
        <v>113400</v>
      </c>
      <c r="J57" s="114">
        <v>136080</v>
      </c>
      <c r="K57" s="100"/>
      <c r="L57" s="100"/>
      <c r="M57" s="107"/>
      <c r="N57" s="107"/>
      <c r="O57" s="100"/>
      <c r="P57" s="100"/>
      <c r="Q57" s="107"/>
      <c r="R57" s="107"/>
      <c r="S57" s="112"/>
      <c r="T57" s="111"/>
      <c r="U57" s="107"/>
      <c r="V57" s="141"/>
      <c r="W57" s="59" t="s">
        <v>352</v>
      </c>
      <c r="X57" s="147">
        <v>82800</v>
      </c>
    </row>
    <row r="58" spans="1:24" ht="27" x14ac:dyDescent="0.2">
      <c r="A58" s="126">
        <v>48</v>
      </c>
      <c r="B58" s="127" t="s">
        <v>162</v>
      </c>
      <c r="C58" s="122"/>
      <c r="D58" s="107"/>
      <c r="E58" s="110"/>
      <c r="F58" s="100"/>
      <c r="G58" s="110"/>
      <c r="H58" s="100"/>
      <c r="I58" s="100">
        <f t="shared" si="1"/>
        <v>269450</v>
      </c>
      <c r="J58" s="114">
        <v>323340</v>
      </c>
      <c r="K58" s="100"/>
      <c r="L58" s="100"/>
      <c r="M58" s="107"/>
      <c r="N58" s="107"/>
      <c r="O58" s="100"/>
      <c r="P58" s="100"/>
      <c r="Q58" s="107"/>
      <c r="R58" s="107"/>
      <c r="S58" s="112"/>
      <c r="T58" s="111"/>
      <c r="U58" s="107"/>
      <c r="V58" s="141"/>
      <c r="W58" s="59" t="s">
        <v>344</v>
      </c>
      <c r="X58" s="147">
        <v>300000</v>
      </c>
    </row>
    <row r="59" spans="1:24" ht="27" x14ac:dyDescent="0.2">
      <c r="A59" s="126">
        <v>49</v>
      </c>
      <c r="B59" s="127" t="s">
        <v>164</v>
      </c>
      <c r="C59" s="122">
        <v>124240</v>
      </c>
      <c r="D59" s="157">
        <f t="shared" si="6"/>
        <v>149088</v>
      </c>
      <c r="E59" s="113"/>
      <c r="F59" s="114"/>
      <c r="G59" s="113">
        <f t="shared" si="0"/>
        <v>17740500</v>
      </c>
      <c r="H59" s="114">
        <v>21288600</v>
      </c>
      <c r="I59" s="114">
        <f t="shared" si="1"/>
        <v>115767.6</v>
      </c>
      <c r="J59" s="114">
        <v>138921.12</v>
      </c>
      <c r="K59" s="100"/>
      <c r="L59" s="100"/>
      <c r="M59" s="107"/>
      <c r="N59" s="107"/>
      <c r="O59" s="100"/>
      <c r="P59" s="100"/>
      <c r="Q59" s="107"/>
      <c r="R59" s="107"/>
      <c r="S59" s="112"/>
      <c r="T59" s="111"/>
      <c r="U59" s="107"/>
      <c r="V59" s="141"/>
      <c r="W59" s="59" t="s">
        <v>353</v>
      </c>
      <c r="X59" s="147">
        <v>46080</v>
      </c>
    </row>
    <row r="60" spans="1:24" ht="27" x14ac:dyDescent="0.2">
      <c r="A60" s="126">
        <v>50</v>
      </c>
      <c r="B60" s="127" t="s">
        <v>166</v>
      </c>
      <c r="C60" s="122">
        <v>780000</v>
      </c>
      <c r="D60" s="157">
        <f t="shared" si="6"/>
        <v>936000</v>
      </c>
      <c r="E60" s="113"/>
      <c r="F60" s="114"/>
      <c r="G60" s="113"/>
      <c r="H60" s="114"/>
      <c r="I60" s="114">
        <f t="shared" si="1"/>
        <v>705000</v>
      </c>
      <c r="J60" s="114">
        <v>846000</v>
      </c>
      <c r="K60" s="100"/>
      <c r="L60" s="100"/>
      <c r="M60" s="107"/>
      <c r="N60" s="107"/>
      <c r="O60" s="100"/>
      <c r="P60" s="100"/>
      <c r="Q60" s="107"/>
      <c r="R60" s="107"/>
      <c r="S60" s="112"/>
      <c r="T60" s="111"/>
      <c r="U60" s="107"/>
      <c r="V60" s="141"/>
      <c r="W60" s="59" t="s">
        <v>355</v>
      </c>
      <c r="X60" s="147">
        <v>756000</v>
      </c>
    </row>
    <row r="61" spans="1:24" ht="28.5" customHeight="1" x14ac:dyDescent="0.2">
      <c r="A61" s="126">
        <v>51</v>
      </c>
      <c r="B61" s="127" t="s">
        <v>168</v>
      </c>
      <c r="C61" s="122">
        <v>37333.33</v>
      </c>
      <c r="D61" s="157">
        <f t="shared" si="6"/>
        <v>44799.995999999999</v>
      </c>
      <c r="E61" s="113">
        <v>83200</v>
      </c>
      <c r="F61" s="114">
        <f>+E61*1.2</f>
        <v>99840</v>
      </c>
      <c r="G61" s="113">
        <f t="shared" si="0"/>
        <v>32360</v>
      </c>
      <c r="H61" s="114">
        <v>38832</v>
      </c>
      <c r="I61" s="114">
        <f t="shared" si="1"/>
        <v>35733.333333333336</v>
      </c>
      <c r="J61" s="114">
        <v>42880</v>
      </c>
      <c r="K61" s="100"/>
      <c r="L61" s="100"/>
      <c r="M61" s="107"/>
      <c r="N61" s="107"/>
      <c r="O61" s="100"/>
      <c r="P61" s="107"/>
      <c r="Q61" s="107"/>
      <c r="R61" s="107"/>
      <c r="S61" s="112"/>
      <c r="T61" s="111"/>
      <c r="U61" s="107"/>
      <c r="V61" s="141"/>
      <c r="W61" s="59" t="s">
        <v>354</v>
      </c>
      <c r="X61" s="147">
        <v>27200</v>
      </c>
    </row>
    <row r="62" spans="1:24" ht="35.25" customHeight="1" x14ac:dyDescent="0.2">
      <c r="A62" s="126">
        <v>52</v>
      </c>
      <c r="B62" s="127" t="s">
        <v>170</v>
      </c>
      <c r="C62" s="122">
        <v>219000</v>
      </c>
      <c r="D62" s="157">
        <f t="shared" si="6"/>
        <v>262800</v>
      </c>
      <c r="E62" s="113"/>
      <c r="F62" s="114"/>
      <c r="G62" s="113">
        <f t="shared" si="0"/>
        <v>834840</v>
      </c>
      <c r="H62" s="114">
        <v>1001808</v>
      </c>
      <c r="I62" s="100">
        <f t="shared" si="1"/>
        <v>131400</v>
      </c>
      <c r="J62" s="154">
        <v>157680</v>
      </c>
      <c r="K62" s="100"/>
      <c r="L62" s="100"/>
      <c r="M62" s="107">
        <f t="shared" si="2"/>
        <v>140760</v>
      </c>
      <c r="N62" s="159">
        <v>168912</v>
      </c>
      <c r="O62" s="107"/>
      <c r="P62" s="157"/>
      <c r="Q62" s="107">
        <f t="shared" si="3"/>
        <v>193200</v>
      </c>
      <c r="R62" s="157">
        <v>231840</v>
      </c>
      <c r="S62" s="112"/>
      <c r="T62" s="111"/>
      <c r="U62" s="107"/>
      <c r="V62" s="141"/>
      <c r="W62" s="59" t="s">
        <v>333</v>
      </c>
      <c r="X62" s="147">
        <v>216000</v>
      </c>
    </row>
    <row r="63" spans="1:24" ht="22.5" x14ac:dyDescent="0.2">
      <c r="A63" s="126">
        <v>53</v>
      </c>
      <c r="B63" s="127" t="s">
        <v>171</v>
      </c>
      <c r="C63" s="122">
        <v>50833.33</v>
      </c>
      <c r="D63" s="107">
        <f t="shared" si="6"/>
        <v>60999.995999999999</v>
      </c>
      <c r="E63" s="110"/>
      <c r="F63" s="100"/>
      <c r="G63" s="110">
        <f t="shared" si="0"/>
        <v>138488.33333333334</v>
      </c>
      <c r="H63" s="114">
        <v>166186</v>
      </c>
      <c r="I63" s="100">
        <f t="shared" si="1"/>
        <v>70372.5</v>
      </c>
      <c r="J63" s="100">
        <v>84447</v>
      </c>
      <c r="K63" s="100">
        <v>38333.339999999997</v>
      </c>
      <c r="L63" s="154">
        <v>46000</v>
      </c>
      <c r="M63" s="107">
        <f t="shared" si="2"/>
        <v>40000</v>
      </c>
      <c r="N63" s="162">
        <v>48000</v>
      </c>
      <c r="O63" s="100"/>
      <c r="P63" s="100"/>
      <c r="Q63" s="100">
        <f t="shared" si="3"/>
        <v>65166.666666666672</v>
      </c>
      <c r="R63" s="107">
        <v>78200</v>
      </c>
      <c r="S63" s="112"/>
      <c r="T63" s="111"/>
      <c r="U63" s="107">
        <f t="shared" si="5"/>
        <v>39083.333333333336</v>
      </c>
      <c r="V63" s="167">
        <v>46900</v>
      </c>
      <c r="W63" s="59" t="s">
        <v>310</v>
      </c>
      <c r="X63" s="147">
        <v>98000</v>
      </c>
    </row>
    <row r="64" spans="1:24" ht="27" x14ac:dyDescent="0.2">
      <c r="A64" s="126">
        <v>54</v>
      </c>
      <c r="B64" s="127" t="s">
        <v>172</v>
      </c>
      <c r="C64" s="122"/>
      <c r="D64" s="107"/>
      <c r="E64" s="110"/>
      <c r="F64" s="100"/>
      <c r="G64" s="110"/>
      <c r="H64" s="100"/>
      <c r="I64" s="100">
        <f t="shared" si="1"/>
        <v>10993.333333333332</v>
      </c>
      <c r="J64" s="114">
        <v>13192</v>
      </c>
      <c r="K64" s="100"/>
      <c r="L64" s="100"/>
      <c r="M64" s="107"/>
      <c r="N64" s="107"/>
      <c r="O64" s="100"/>
      <c r="P64" s="100"/>
      <c r="Q64" s="107"/>
      <c r="R64" s="107"/>
      <c r="S64" s="112"/>
      <c r="T64" s="111"/>
      <c r="U64" s="107"/>
      <c r="V64" s="141"/>
      <c r="W64" s="59" t="s">
        <v>356</v>
      </c>
      <c r="X64" s="147">
        <v>11200</v>
      </c>
    </row>
    <row r="65" spans="1:24" ht="27.75" customHeight="1" x14ac:dyDescent="0.2">
      <c r="A65" s="126">
        <v>55</v>
      </c>
      <c r="B65" s="127" t="s">
        <v>174</v>
      </c>
      <c r="C65" s="122">
        <f>+D65/6*5</f>
        <v>3208.333333333333</v>
      </c>
      <c r="D65" s="157">
        <v>3850</v>
      </c>
      <c r="E65" s="113"/>
      <c r="F65" s="114"/>
      <c r="G65" s="113">
        <f t="shared" si="0"/>
        <v>2641.666666666667</v>
      </c>
      <c r="H65" s="114">
        <v>3170</v>
      </c>
      <c r="I65" s="114">
        <f t="shared" si="1"/>
        <v>2850</v>
      </c>
      <c r="J65" s="114">
        <v>3420</v>
      </c>
      <c r="K65" s="114"/>
      <c r="L65" s="114"/>
      <c r="M65" s="157">
        <f t="shared" si="2"/>
        <v>2500</v>
      </c>
      <c r="N65" s="157">
        <v>3000</v>
      </c>
      <c r="O65" s="100"/>
      <c r="P65" s="100"/>
      <c r="Q65" s="107"/>
      <c r="R65" s="107"/>
      <c r="S65" s="112"/>
      <c r="T65" s="111"/>
      <c r="U65" s="107"/>
      <c r="V65" s="141"/>
      <c r="W65" s="59" t="s">
        <v>357</v>
      </c>
      <c r="X65" s="147">
        <v>2800</v>
      </c>
    </row>
    <row r="66" spans="1:24" ht="22.5" x14ac:dyDescent="0.2">
      <c r="A66" s="126">
        <v>56</v>
      </c>
      <c r="B66" s="127" t="s">
        <v>176</v>
      </c>
      <c r="C66" s="122">
        <f t="shared" ref="C66:C129" si="9">+D66/6*5</f>
        <v>13333.333333333332</v>
      </c>
      <c r="D66" s="162">
        <v>16000</v>
      </c>
      <c r="E66" s="110"/>
      <c r="F66" s="100"/>
      <c r="G66" s="110"/>
      <c r="H66" s="100"/>
      <c r="I66" s="100">
        <f t="shared" si="1"/>
        <v>23283.333333333336</v>
      </c>
      <c r="J66" s="114">
        <v>27940</v>
      </c>
      <c r="K66" s="100"/>
      <c r="L66" s="100"/>
      <c r="M66" s="107">
        <f t="shared" si="2"/>
        <v>11400</v>
      </c>
      <c r="N66" s="158">
        <v>13680</v>
      </c>
      <c r="O66" s="100"/>
      <c r="P66" s="100"/>
      <c r="Q66" s="107"/>
      <c r="R66" s="107"/>
      <c r="S66" s="112"/>
      <c r="T66" s="111"/>
      <c r="U66" s="107"/>
      <c r="V66" s="141"/>
      <c r="W66" s="59" t="s">
        <v>311</v>
      </c>
      <c r="X66" s="147">
        <v>22000</v>
      </c>
    </row>
    <row r="67" spans="1:24" ht="27" x14ac:dyDescent="0.2">
      <c r="A67" s="126">
        <v>57</v>
      </c>
      <c r="B67" s="127" t="s">
        <v>177</v>
      </c>
      <c r="C67" s="122">
        <f t="shared" si="9"/>
        <v>833.33333333333326</v>
      </c>
      <c r="D67" s="157">
        <v>1000</v>
      </c>
      <c r="E67" s="110"/>
      <c r="F67" s="100"/>
      <c r="G67" s="110"/>
      <c r="H67" s="100"/>
      <c r="I67" s="100"/>
      <c r="J67" s="100"/>
      <c r="K67" s="100"/>
      <c r="L67" s="100"/>
      <c r="M67" s="107"/>
      <c r="N67" s="107"/>
      <c r="O67" s="100"/>
      <c r="P67" s="100"/>
      <c r="Q67" s="107"/>
      <c r="R67" s="107"/>
      <c r="S67" s="112"/>
      <c r="T67" s="111"/>
      <c r="U67" s="107"/>
      <c r="V67" s="141"/>
      <c r="W67" s="59" t="s">
        <v>358</v>
      </c>
      <c r="X67" s="147">
        <v>900</v>
      </c>
    </row>
    <row r="68" spans="1:24" ht="18" x14ac:dyDescent="0.2">
      <c r="A68" s="126">
        <v>58</v>
      </c>
      <c r="B68" s="127" t="s">
        <v>179</v>
      </c>
      <c r="C68" s="122">
        <f t="shared" si="9"/>
        <v>68125</v>
      </c>
      <c r="D68" s="157">
        <v>81750</v>
      </c>
      <c r="E68" s="113"/>
      <c r="F68" s="114"/>
      <c r="G68" s="113">
        <f t="shared" si="0"/>
        <v>59473.125</v>
      </c>
      <c r="H68" s="114">
        <v>71367.75</v>
      </c>
      <c r="I68" s="100">
        <f t="shared" si="1"/>
        <v>12083.333333333332</v>
      </c>
      <c r="J68" s="154">
        <v>14500</v>
      </c>
      <c r="K68" s="100"/>
      <c r="L68" s="100"/>
      <c r="M68" s="107">
        <f t="shared" si="2"/>
        <v>16250</v>
      </c>
      <c r="N68" s="159">
        <v>19500</v>
      </c>
      <c r="O68" s="100"/>
      <c r="P68" s="100"/>
      <c r="Q68" s="107"/>
      <c r="R68" s="107"/>
      <c r="S68" s="112"/>
      <c r="T68" s="111"/>
      <c r="U68" s="107"/>
      <c r="V68" s="141"/>
      <c r="W68" s="59" t="s">
        <v>314</v>
      </c>
      <c r="X68" s="147">
        <v>62500</v>
      </c>
    </row>
    <row r="69" spans="1:24" ht="12.75" x14ac:dyDescent="0.2">
      <c r="A69" s="126">
        <v>59</v>
      </c>
      <c r="B69" s="127" t="s">
        <v>180</v>
      </c>
      <c r="C69" s="122">
        <f t="shared" si="9"/>
        <v>3375</v>
      </c>
      <c r="D69" s="159">
        <v>4050</v>
      </c>
      <c r="E69" s="110"/>
      <c r="F69" s="100"/>
      <c r="G69" s="110"/>
      <c r="H69" s="100"/>
      <c r="I69" s="100">
        <f t="shared" si="1"/>
        <v>3363.75</v>
      </c>
      <c r="J69" s="154">
        <v>4036.5</v>
      </c>
      <c r="K69" s="100"/>
      <c r="L69" s="100"/>
      <c r="M69" s="107"/>
      <c r="N69" s="107"/>
      <c r="O69" s="100"/>
      <c r="P69" s="100"/>
      <c r="Q69" s="107"/>
      <c r="R69" s="107"/>
      <c r="S69" s="112"/>
      <c r="T69" s="111"/>
      <c r="U69" s="107"/>
      <c r="V69" s="141"/>
      <c r="W69" s="59"/>
      <c r="X69" s="147">
        <v>9000</v>
      </c>
    </row>
    <row r="70" spans="1:24" ht="12.75" x14ac:dyDescent="0.2">
      <c r="A70" s="126">
        <v>60</v>
      </c>
      <c r="B70" s="127" t="s">
        <v>181</v>
      </c>
      <c r="C70" s="122">
        <f t="shared" si="9"/>
        <v>6640</v>
      </c>
      <c r="D70" s="158">
        <v>7968</v>
      </c>
      <c r="E70" s="110"/>
      <c r="F70" s="100"/>
      <c r="G70" s="110"/>
      <c r="H70" s="100"/>
      <c r="I70" s="100">
        <f t="shared" si="1"/>
        <v>6784.4</v>
      </c>
      <c r="J70" s="155">
        <v>8141.28</v>
      </c>
      <c r="K70" s="100"/>
      <c r="L70" s="100"/>
      <c r="M70" s="107"/>
      <c r="N70" s="107"/>
      <c r="O70" s="100"/>
      <c r="P70" s="100"/>
      <c r="Q70" s="107"/>
      <c r="R70" s="107"/>
      <c r="S70" s="112"/>
      <c r="T70" s="111"/>
      <c r="U70" s="107"/>
      <c r="V70" s="141"/>
      <c r="W70" s="59"/>
      <c r="X70" s="147">
        <v>11280</v>
      </c>
    </row>
    <row r="71" spans="1:24" ht="27" x14ac:dyDescent="0.2">
      <c r="A71" s="126">
        <v>61</v>
      </c>
      <c r="B71" s="127" t="s">
        <v>182</v>
      </c>
      <c r="C71" s="122">
        <f t="shared" si="9"/>
        <v>8166.6666666666661</v>
      </c>
      <c r="D71" s="157">
        <v>9800</v>
      </c>
      <c r="E71" s="113"/>
      <c r="F71" s="114"/>
      <c r="G71" s="113"/>
      <c r="H71" s="114"/>
      <c r="I71" s="114">
        <f t="shared" si="1"/>
        <v>8232</v>
      </c>
      <c r="J71" s="114">
        <v>9878.4</v>
      </c>
      <c r="K71" s="100"/>
      <c r="L71" s="100"/>
      <c r="M71" s="107"/>
      <c r="N71" s="107"/>
      <c r="O71" s="100"/>
      <c r="P71" s="100"/>
      <c r="Q71" s="107"/>
      <c r="R71" s="107"/>
      <c r="S71" s="112"/>
      <c r="T71" s="111"/>
      <c r="U71" s="107"/>
      <c r="V71" s="141"/>
      <c r="W71" s="59" t="s">
        <v>355</v>
      </c>
      <c r="X71" s="147">
        <v>8400</v>
      </c>
    </row>
    <row r="72" spans="1:24" ht="27" x14ac:dyDescent="0.2">
      <c r="A72" s="126">
        <v>62</v>
      </c>
      <c r="B72" s="127" t="s">
        <v>184</v>
      </c>
      <c r="C72" s="122">
        <f t="shared" si="9"/>
        <v>1416.6666666666665</v>
      </c>
      <c r="D72" s="157">
        <v>1700</v>
      </c>
      <c r="E72" s="113"/>
      <c r="F72" s="114"/>
      <c r="G72" s="113"/>
      <c r="H72" s="114"/>
      <c r="I72" s="114">
        <f t="shared" si="1"/>
        <v>1132.6666666666667</v>
      </c>
      <c r="J72" s="114">
        <v>1359.2</v>
      </c>
      <c r="K72" s="100"/>
      <c r="L72" s="100"/>
      <c r="M72" s="107"/>
      <c r="N72" s="107"/>
      <c r="O72" s="100"/>
      <c r="P72" s="100"/>
      <c r="Q72" s="107"/>
      <c r="R72" s="107"/>
      <c r="S72" s="112"/>
      <c r="T72" s="111"/>
      <c r="U72" s="107"/>
      <c r="V72" s="141"/>
      <c r="W72" s="59" t="s">
        <v>340</v>
      </c>
      <c r="X72" s="147">
        <v>1100</v>
      </c>
    </row>
    <row r="73" spans="1:24" ht="27" x14ac:dyDescent="0.2">
      <c r="A73" s="126">
        <v>63</v>
      </c>
      <c r="B73" s="127" t="s">
        <v>187</v>
      </c>
      <c r="C73" s="122">
        <f t="shared" si="9"/>
        <v>1333.3333333333335</v>
      </c>
      <c r="D73" s="157">
        <v>1600</v>
      </c>
      <c r="E73" s="113"/>
      <c r="F73" s="114"/>
      <c r="G73" s="113"/>
      <c r="H73" s="114"/>
      <c r="I73" s="114">
        <f t="shared" si="1"/>
        <v>884.33333333333337</v>
      </c>
      <c r="J73" s="114">
        <v>1061.2</v>
      </c>
      <c r="K73" s="100"/>
      <c r="L73" s="100"/>
      <c r="M73" s="107"/>
      <c r="N73" s="107"/>
      <c r="O73" s="100"/>
      <c r="P73" s="100"/>
      <c r="Q73" s="107">
        <f t="shared" si="3"/>
        <v>860</v>
      </c>
      <c r="R73" s="157">
        <v>1032</v>
      </c>
      <c r="S73" s="112"/>
      <c r="T73" s="111"/>
      <c r="U73" s="107"/>
      <c r="V73" s="141"/>
      <c r="W73" s="59" t="s">
        <v>346</v>
      </c>
      <c r="X73" s="147">
        <v>960</v>
      </c>
    </row>
    <row r="74" spans="1:24" ht="18" x14ac:dyDescent="0.2">
      <c r="A74" s="126">
        <v>64</v>
      </c>
      <c r="B74" s="127" t="s">
        <v>189</v>
      </c>
      <c r="C74" s="122">
        <f t="shared" si="9"/>
        <v>1333.3333333333335</v>
      </c>
      <c r="D74" s="157">
        <v>1600</v>
      </c>
      <c r="E74" s="110"/>
      <c r="F74" s="100"/>
      <c r="G74" s="110"/>
      <c r="H74" s="100"/>
      <c r="I74" s="100">
        <f t="shared" si="1"/>
        <v>739.16666666666674</v>
      </c>
      <c r="J74" s="154">
        <v>887</v>
      </c>
      <c r="K74" s="100"/>
      <c r="L74" s="100"/>
      <c r="M74" s="107"/>
      <c r="N74" s="107"/>
      <c r="O74" s="100"/>
      <c r="P74" s="100"/>
      <c r="Q74" s="107"/>
      <c r="R74" s="107"/>
      <c r="S74" s="112"/>
      <c r="T74" s="111"/>
      <c r="U74" s="107"/>
      <c r="V74" s="141"/>
      <c r="W74" s="59" t="s">
        <v>317</v>
      </c>
      <c r="X74" s="147">
        <v>1360</v>
      </c>
    </row>
    <row r="75" spans="1:24" ht="27" x14ac:dyDescent="0.2">
      <c r="A75" s="126">
        <v>65</v>
      </c>
      <c r="B75" s="127" t="s">
        <v>190</v>
      </c>
      <c r="C75" s="122">
        <f t="shared" si="9"/>
        <v>4183.333333333333</v>
      </c>
      <c r="D75" s="157">
        <v>5020</v>
      </c>
      <c r="E75" s="113"/>
      <c r="F75" s="114"/>
      <c r="G75" s="113"/>
      <c r="H75" s="114"/>
      <c r="I75" s="114">
        <f t="shared" si="1"/>
        <v>791.66666666666674</v>
      </c>
      <c r="J75" s="114">
        <v>950</v>
      </c>
      <c r="K75" s="100"/>
      <c r="L75" s="100"/>
      <c r="M75" s="107"/>
      <c r="N75" s="107"/>
      <c r="O75" s="100"/>
      <c r="P75" s="100"/>
      <c r="Q75" s="107"/>
      <c r="R75" s="107"/>
      <c r="S75" s="112"/>
      <c r="T75" s="111"/>
      <c r="U75" s="107"/>
      <c r="V75" s="141"/>
      <c r="W75" s="59" t="s">
        <v>355</v>
      </c>
      <c r="X75" s="147">
        <v>720</v>
      </c>
    </row>
    <row r="76" spans="1:24" ht="18" x14ac:dyDescent="0.2">
      <c r="A76" s="126">
        <v>66</v>
      </c>
      <c r="B76" s="127" t="s">
        <v>192</v>
      </c>
      <c r="C76" s="122">
        <f t="shared" si="9"/>
        <v>6400</v>
      </c>
      <c r="D76" s="158">
        <v>7680</v>
      </c>
      <c r="E76" s="110"/>
      <c r="F76" s="100"/>
      <c r="G76" s="110">
        <f t="shared" ref="G76:G137" si="10">+H76/6*5</f>
        <v>10406.333333333334</v>
      </c>
      <c r="H76" s="114">
        <v>12487.6</v>
      </c>
      <c r="I76" s="114">
        <f t="shared" ref="I76:I139" si="11">+J76/6*5</f>
        <v>7091.9999999999991</v>
      </c>
      <c r="J76" s="114">
        <v>8510.4</v>
      </c>
      <c r="K76" s="100"/>
      <c r="L76" s="100"/>
      <c r="M76" s="107"/>
      <c r="N76" s="107"/>
      <c r="O76" s="100"/>
      <c r="P76" s="100"/>
      <c r="Q76" s="107"/>
      <c r="R76" s="107"/>
      <c r="S76" s="112"/>
      <c r="T76" s="111"/>
      <c r="U76" s="107"/>
      <c r="V76" s="141"/>
      <c r="W76" s="59" t="s">
        <v>318</v>
      </c>
      <c r="X76" s="147">
        <v>8000</v>
      </c>
    </row>
    <row r="77" spans="1:24" ht="18" x14ac:dyDescent="0.2">
      <c r="A77" s="126">
        <v>67</v>
      </c>
      <c r="B77" s="127" t="s">
        <v>193</v>
      </c>
      <c r="C77" s="122"/>
      <c r="D77" s="107"/>
      <c r="E77" s="110"/>
      <c r="F77" s="100"/>
      <c r="G77" s="110"/>
      <c r="H77" s="100"/>
      <c r="I77" s="100">
        <f t="shared" si="11"/>
        <v>2169</v>
      </c>
      <c r="J77" s="114">
        <v>2602.8000000000002</v>
      </c>
      <c r="K77" s="100"/>
      <c r="L77" s="100"/>
      <c r="M77" s="107">
        <f t="shared" ref="M77:M121" si="12">+N77/6*5</f>
        <v>1800</v>
      </c>
      <c r="N77" s="158">
        <v>2160</v>
      </c>
      <c r="O77" s="100"/>
      <c r="P77" s="100"/>
      <c r="Q77" s="107"/>
      <c r="R77" s="107"/>
      <c r="S77" s="112"/>
      <c r="T77" s="111"/>
      <c r="U77" s="107"/>
      <c r="V77" s="141"/>
      <c r="W77" s="59" t="s">
        <v>321</v>
      </c>
      <c r="X77" s="147">
        <v>2580</v>
      </c>
    </row>
    <row r="78" spans="1:24" ht="27" x14ac:dyDescent="0.2">
      <c r="A78" s="126">
        <v>68</v>
      </c>
      <c r="B78" s="127" t="s">
        <v>194</v>
      </c>
      <c r="C78" s="122">
        <f t="shared" si="9"/>
        <v>833.33333333333326</v>
      </c>
      <c r="D78" s="157">
        <v>1000</v>
      </c>
      <c r="E78" s="113"/>
      <c r="F78" s="114"/>
      <c r="G78" s="113"/>
      <c r="H78" s="114"/>
      <c r="I78" s="114">
        <f t="shared" si="11"/>
        <v>715.41666666666674</v>
      </c>
      <c r="J78" s="114">
        <v>858.5</v>
      </c>
      <c r="K78" s="100"/>
      <c r="L78" s="100"/>
      <c r="M78" s="107"/>
      <c r="N78" s="107"/>
      <c r="O78" s="100"/>
      <c r="P78" s="100"/>
      <c r="Q78" s="107"/>
      <c r="R78" s="107"/>
      <c r="S78" s="112"/>
      <c r="T78" s="111"/>
      <c r="U78" s="107"/>
      <c r="V78" s="141"/>
      <c r="W78" s="59" t="s">
        <v>355</v>
      </c>
      <c r="X78" s="147">
        <v>800</v>
      </c>
    </row>
    <row r="79" spans="1:24" ht="27" x14ac:dyDescent="0.2">
      <c r="A79" s="126">
        <v>69</v>
      </c>
      <c r="B79" s="127" t="s">
        <v>196</v>
      </c>
      <c r="C79" s="122"/>
      <c r="D79" s="107"/>
      <c r="E79" s="110"/>
      <c r="F79" s="100"/>
      <c r="G79" s="110"/>
      <c r="H79" s="100"/>
      <c r="I79" s="100">
        <f t="shared" si="11"/>
        <v>532</v>
      </c>
      <c r="J79" s="114">
        <v>638.4</v>
      </c>
      <c r="K79" s="100"/>
      <c r="L79" s="100"/>
      <c r="M79" s="107"/>
      <c r="N79" s="107"/>
      <c r="O79" s="100"/>
      <c r="P79" s="100"/>
      <c r="Q79" s="107"/>
      <c r="R79" s="107"/>
      <c r="S79" s="112"/>
      <c r="T79" s="111"/>
      <c r="U79" s="107"/>
      <c r="V79" s="141"/>
      <c r="W79" s="59" t="s">
        <v>356</v>
      </c>
      <c r="X79" s="147">
        <v>462.40000000000003</v>
      </c>
    </row>
    <row r="80" spans="1:24" ht="27" x14ac:dyDescent="0.2">
      <c r="A80" s="126">
        <v>70</v>
      </c>
      <c r="B80" s="127" t="s">
        <v>198</v>
      </c>
      <c r="C80" s="122">
        <f t="shared" si="9"/>
        <v>6250</v>
      </c>
      <c r="D80" s="157">
        <v>7500</v>
      </c>
      <c r="E80" s="113"/>
      <c r="F80" s="114"/>
      <c r="G80" s="113">
        <f t="shared" si="10"/>
        <v>9750</v>
      </c>
      <c r="H80" s="114">
        <v>11700</v>
      </c>
      <c r="I80" s="114">
        <f t="shared" si="11"/>
        <v>10700</v>
      </c>
      <c r="J80" s="114">
        <v>12840</v>
      </c>
      <c r="K80" s="114"/>
      <c r="L80" s="114"/>
      <c r="M80" s="157">
        <f t="shared" si="12"/>
        <v>7500</v>
      </c>
      <c r="N80" s="157">
        <v>9000</v>
      </c>
      <c r="O80" s="100"/>
      <c r="P80" s="100"/>
      <c r="Q80" s="107"/>
      <c r="R80" s="107"/>
      <c r="S80" s="112"/>
      <c r="T80" s="111"/>
      <c r="U80" s="107"/>
      <c r="V80" s="141"/>
      <c r="W80" s="59" t="s">
        <v>359</v>
      </c>
      <c r="X80" s="147">
        <v>6899.9999999999991</v>
      </c>
    </row>
    <row r="81" spans="1:24" ht="27" x14ac:dyDescent="0.2">
      <c r="A81" s="126">
        <v>71</v>
      </c>
      <c r="B81" s="127" t="s">
        <v>200</v>
      </c>
      <c r="C81" s="122">
        <f t="shared" si="9"/>
        <v>700</v>
      </c>
      <c r="D81" s="157">
        <v>840</v>
      </c>
      <c r="E81" s="113"/>
      <c r="F81" s="114"/>
      <c r="G81" s="113"/>
      <c r="H81" s="114"/>
      <c r="I81" s="114">
        <f t="shared" si="11"/>
        <v>750</v>
      </c>
      <c r="J81" s="114">
        <v>900</v>
      </c>
      <c r="K81" s="100"/>
      <c r="L81" s="100"/>
      <c r="M81" s="107"/>
      <c r="N81" s="107"/>
      <c r="O81" s="100"/>
      <c r="P81" s="100"/>
      <c r="Q81" s="107"/>
      <c r="R81" s="107"/>
      <c r="S81" s="112"/>
      <c r="T81" s="111"/>
      <c r="U81" s="107"/>
      <c r="V81" s="141"/>
      <c r="W81" s="59" t="s">
        <v>355</v>
      </c>
      <c r="X81" s="147">
        <v>760</v>
      </c>
    </row>
    <row r="82" spans="1:24" ht="18" x14ac:dyDescent="0.2">
      <c r="A82" s="126">
        <v>72</v>
      </c>
      <c r="B82" s="127" t="s">
        <v>202</v>
      </c>
      <c r="C82" s="122">
        <f t="shared" si="9"/>
        <v>900</v>
      </c>
      <c r="D82" s="158">
        <v>1080</v>
      </c>
      <c r="E82" s="110"/>
      <c r="F82" s="100"/>
      <c r="G82" s="110"/>
      <c r="H82" s="100"/>
      <c r="I82" s="100">
        <f t="shared" si="11"/>
        <v>9270</v>
      </c>
      <c r="J82" s="114">
        <v>11124</v>
      </c>
      <c r="K82" s="100"/>
      <c r="L82" s="100"/>
      <c r="M82" s="107"/>
      <c r="N82" s="107"/>
      <c r="O82" s="100"/>
      <c r="P82" s="100"/>
      <c r="Q82" s="107"/>
      <c r="R82" s="107"/>
      <c r="S82" s="112"/>
      <c r="T82" s="111"/>
      <c r="U82" s="107"/>
      <c r="V82" s="141"/>
      <c r="W82" s="59" t="s">
        <v>311</v>
      </c>
      <c r="X82" s="147">
        <v>8280</v>
      </c>
    </row>
    <row r="83" spans="1:24" ht="27" x14ac:dyDescent="0.2">
      <c r="A83" s="126">
        <v>73</v>
      </c>
      <c r="B83" s="127" t="s">
        <v>203</v>
      </c>
      <c r="C83" s="122">
        <f t="shared" si="9"/>
        <v>750</v>
      </c>
      <c r="D83" s="157">
        <v>900</v>
      </c>
      <c r="E83" s="113"/>
      <c r="F83" s="114"/>
      <c r="G83" s="113"/>
      <c r="H83" s="114"/>
      <c r="I83" s="114">
        <f t="shared" si="11"/>
        <v>795</v>
      </c>
      <c r="J83" s="114">
        <v>954</v>
      </c>
      <c r="K83" s="100"/>
      <c r="L83" s="100"/>
      <c r="M83" s="107"/>
      <c r="N83" s="107"/>
      <c r="O83" s="100"/>
      <c r="P83" s="100"/>
      <c r="Q83" s="107"/>
      <c r="R83" s="107"/>
      <c r="S83" s="112"/>
      <c r="T83" s="111"/>
      <c r="U83" s="107"/>
      <c r="V83" s="141"/>
      <c r="W83" s="59" t="s">
        <v>355</v>
      </c>
      <c r="X83" s="147">
        <v>800</v>
      </c>
    </row>
    <row r="84" spans="1:24" ht="27" x14ac:dyDescent="0.2">
      <c r="A84" s="126">
        <v>74</v>
      </c>
      <c r="B84" s="127" t="s">
        <v>205</v>
      </c>
      <c r="C84" s="122"/>
      <c r="D84" s="107"/>
      <c r="E84" s="110"/>
      <c r="F84" s="100"/>
      <c r="G84" s="110"/>
      <c r="H84" s="100"/>
      <c r="I84" s="100">
        <f t="shared" si="11"/>
        <v>19164.75</v>
      </c>
      <c r="J84" s="114">
        <v>22997.7</v>
      </c>
      <c r="K84" s="100"/>
      <c r="L84" s="100"/>
      <c r="M84" s="107"/>
      <c r="N84" s="107"/>
      <c r="O84" s="100"/>
      <c r="P84" s="100"/>
      <c r="Q84" s="107"/>
      <c r="R84" s="107"/>
      <c r="S84" s="112"/>
      <c r="T84" s="111"/>
      <c r="U84" s="107"/>
      <c r="V84" s="141"/>
      <c r="W84" s="59" t="s">
        <v>356</v>
      </c>
      <c r="X84" s="147">
        <v>7500</v>
      </c>
    </row>
    <row r="85" spans="1:24" ht="27" x14ac:dyDescent="0.2">
      <c r="A85" s="126">
        <v>75</v>
      </c>
      <c r="B85" s="127" t="s">
        <v>207</v>
      </c>
      <c r="C85" s="122">
        <f t="shared" si="9"/>
        <v>11250</v>
      </c>
      <c r="D85" s="157">
        <v>13500</v>
      </c>
      <c r="E85" s="110"/>
      <c r="F85" s="100"/>
      <c r="G85" s="110"/>
      <c r="H85" s="100"/>
      <c r="I85" s="100"/>
      <c r="J85" s="100"/>
      <c r="K85" s="100"/>
      <c r="L85" s="100"/>
      <c r="M85" s="107"/>
      <c r="N85" s="107"/>
      <c r="O85" s="100"/>
      <c r="P85" s="100"/>
      <c r="Q85" s="107"/>
      <c r="R85" s="107"/>
      <c r="S85" s="112"/>
      <c r="T85" s="111"/>
      <c r="U85" s="107"/>
      <c r="V85" s="141"/>
      <c r="W85" s="59" t="s">
        <v>358</v>
      </c>
      <c r="X85" s="147">
        <v>11400</v>
      </c>
    </row>
    <row r="86" spans="1:24" ht="27" x14ac:dyDescent="0.2">
      <c r="A86" s="126">
        <v>76</v>
      </c>
      <c r="B86" s="127" t="s">
        <v>208</v>
      </c>
      <c r="C86" s="122">
        <f t="shared" si="9"/>
        <v>21666.666666666664</v>
      </c>
      <c r="D86" s="157">
        <v>26000</v>
      </c>
      <c r="E86" s="113"/>
      <c r="F86" s="114"/>
      <c r="G86" s="113"/>
      <c r="H86" s="114"/>
      <c r="I86" s="114">
        <f t="shared" si="11"/>
        <v>22161.083333333332</v>
      </c>
      <c r="J86" s="114">
        <v>26593.3</v>
      </c>
      <c r="K86" s="100"/>
      <c r="L86" s="100"/>
      <c r="M86" s="107"/>
      <c r="N86" s="107"/>
      <c r="O86" s="100"/>
      <c r="P86" s="100"/>
      <c r="Q86" s="107"/>
      <c r="R86" s="107"/>
      <c r="S86" s="112"/>
      <c r="T86" s="111"/>
      <c r="U86" s="107"/>
      <c r="V86" s="141"/>
      <c r="W86" s="59" t="s">
        <v>340</v>
      </c>
      <c r="X86" s="147">
        <v>21000</v>
      </c>
    </row>
    <row r="87" spans="1:24" ht="27" x14ac:dyDescent="0.2">
      <c r="A87" s="126">
        <v>77</v>
      </c>
      <c r="B87" s="127" t="s">
        <v>210</v>
      </c>
      <c r="C87" s="122">
        <f t="shared" si="9"/>
        <v>163333.33333333334</v>
      </c>
      <c r="D87" s="157">
        <v>196000</v>
      </c>
      <c r="E87" s="113"/>
      <c r="F87" s="114"/>
      <c r="G87" s="113">
        <f t="shared" si="10"/>
        <v>68293.333333333328</v>
      </c>
      <c r="H87" s="114">
        <v>81952</v>
      </c>
      <c r="I87" s="114">
        <f t="shared" si="11"/>
        <v>136620</v>
      </c>
      <c r="J87" s="114">
        <v>163944</v>
      </c>
      <c r="K87" s="100"/>
      <c r="L87" s="100"/>
      <c r="M87" s="107"/>
      <c r="N87" s="107"/>
      <c r="O87" s="100"/>
      <c r="P87" s="100"/>
      <c r="Q87" s="107"/>
      <c r="R87" s="107"/>
      <c r="S87" s="112"/>
      <c r="T87" s="111"/>
      <c r="U87" s="107"/>
      <c r="V87" s="141"/>
      <c r="W87" s="59" t="s">
        <v>347</v>
      </c>
      <c r="X87" s="147">
        <v>136000</v>
      </c>
    </row>
    <row r="88" spans="1:24" ht="12.75" x14ac:dyDescent="0.2">
      <c r="A88" s="126">
        <v>78</v>
      </c>
      <c r="B88" s="127" t="s">
        <v>212</v>
      </c>
      <c r="C88" s="122"/>
      <c r="D88" s="107"/>
      <c r="E88" s="110"/>
      <c r="F88" s="100"/>
      <c r="G88" s="110"/>
      <c r="H88" s="100"/>
      <c r="I88" s="100">
        <f t="shared" si="11"/>
        <v>19190</v>
      </c>
      <c r="J88" s="155">
        <v>23028</v>
      </c>
      <c r="K88" s="100"/>
      <c r="L88" s="100"/>
      <c r="M88" s="107">
        <f t="shared" si="12"/>
        <v>11340</v>
      </c>
      <c r="N88" s="158">
        <v>13608</v>
      </c>
      <c r="O88" s="100"/>
      <c r="P88" s="100"/>
      <c r="Q88" s="107"/>
      <c r="R88" s="107"/>
      <c r="S88" s="112"/>
      <c r="T88" s="111"/>
      <c r="U88" s="107"/>
      <c r="V88" s="141"/>
      <c r="W88" s="59"/>
      <c r="X88" s="147">
        <v>72000</v>
      </c>
    </row>
    <row r="89" spans="1:24" ht="18" x14ac:dyDescent="0.2">
      <c r="A89" s="126">
        <v>79</v>
      </c>
      <c r="B89" s="127" t="s">
        <v>213</v>
      </c>
      <c r="C89" s="122">
        <f t="shared" si="9"/>
        <v>82950</v>
      </c>
      <c r="D89" s="157">
        <v>99540</v>
      </c>
      <c r="E89" s="113"/>
      <c r="F89" s="114"/>
      <c r="G89" s="113">
        <f t="shared" si="10"/>
        <v>75615</v>
      </c>
      <c r="H89" s="114">
        <v>90738</v>
      </c>
      <c r="I89" s="100">
        <f t="shared" si="11"/>
        <v>18000</v>
      </c>
      <c r="J89" s="154">
        <v>21600</v>
      </c>
      <c r="K89" s="100"/>
      <c r="L89" s="100"/>
      <c r="M89" s="107"/>
      <c r="N89" s="107"/>
      <c r="O89" s="100"/>
      <c r="P89" s="100"/>
      <c r="Q89" s="107"/>
      <c r="R89" s="107"/>
      <c r="S89" s="112"/>
      <c r="T89" s="111"/>
      <c r="U89" s="107"/>
      <c r="V89" s="141"/>
      <c r="W89" s="59" t="s">
        <v>314</v>
      </c>
      <c r="X89" s="147">
        <v>75600</v>
      </c>
    </row>
    <row r="90" spans="1:24" ht="12.75" x14ac:dyDescent="0.2">
      <c r="A90" s="126">
        <v>80</v>
      </c>
      <c r="B90" s="127" t="s">
        <v>214</v>
      </c>
      <c r="C90" s="122">
        <f t="shared" si="9"/>
        <v>105000</v>
      </c>
      <c r="D90" s="162">
        <v>126000</v>
      </c>
      <c r="E90" s="110">
        <v>86400</v>
      </c>
      <c r="F90" s="154">
        <f>+E90*1.2</f>
        <v>103680</v>
      </c>
      <c r="G90" s="110"/>
      <c r="H90" s="100"/>
      <c r="I90" s="100">
        <f t="shared" si="11"/>
        <v>101700</v>
      </c>
      <c r="J90" s="155">
        <v>122040</v>
      </c>
      <c r="K90" s="100"/>
      <c r="L90" s="100"/>
      <c r="M90" s="107"/>
      <c r="N90" s="107"/>
      <c r="O90" s="100"/>
      <c r="P90" s="100"/>
      <c r="Q90" s="107"/>
      <c r="R90" s="107"/>
      <c r="S90" s="112"/>
      <c r="T90" s="111"/>
      <c r="U90" s="107"/>
      <c r="V90" s="141"/>
      <c r="W90" s="59"/>
      <c r="X90" s="147">
        <v>259200</v>
      </c>
    </row>
    <row r="91" spans="1:24" ht="12.75" x14ac:dyDescent="0.2">
      <c r="A91" s="126">
        <v>81</v>
      </c>
      <c r="B91" s="127" t="s">
        <v>215</v>
      </c>
      <c r="C91" s="122">
        <f t="shared" si="9"/>
        <v>5100</v>
      </c>
      <c r="D91" s="158">
        <v>6120</v>
      </c>
      <c r="E91" s="110"/>
      <c r="F91" s="100"/>
      <c r="G91" s="110"/>
      <c r="H91" s="100"/>
      <c r="I91" s="100">
        <f t="shared" si="11"/>
        <v>5400</v>
      </c>
      <c r="J91" s="155">
        <v>6480</v>
      </c>
      <c r="K91" s="100"/>
      <c r="L91" s="100"/>
      <c r="M91" s="107"/>
      <c r="N91" s="107"/>
      <c r="O91" s="100"/>
      <c r="P91" s="100"/>
      <c r="Q91" s="107"/>
      <c r="R91" s="107"/>
      <c r="S91" s="112"/>
      <c r="T91" s="111"/>
      <c r="U91" s="107"/>
      <c r="V91" s="141"/>
      <c r="W91" s="59"/>
      <c r="X91" s="147">
        <v>6623.9999999999991</v>
      </c>
    </row>
    <row r="92" spans="1:24" ht="22.5" x14ac:dyDescent="0.2">
      <c r="A92" s="126">
        <v>82</v>
      </c>
      <c r="B92" s="127" t="s">
        <v>216</v>
      </c>
      <c r="C92" s="122">
        <f t="shared" si="9"/>
        <v>271200</v>
      </c>
      <c r="D92" s="170">
        <v>325440</v>
      </c>
      <c r="E92" s="110"/>
      <c r="F92" s="100"/>
      <c r="G92" s="110"/>
      <c r="H92" s="100"/>
      <c r="I92" s="100">
        <f t="shared" si="11"/>
        <v>229800</v>
      </c>
      <c r="J92" s="114">
        <v>275760</v>
      </c>
      <c r="K92" s="100"/>
      <c r="L92" s="100"/>
      <c r="M92" s="107"/>
      <c r="N92" s="107"/>
      <c r="O92" s="100"/>
      <c r="P92" s="100"/>
      <c r="Q92" s="107"/>
      <c r="R92" s="107"/>
      <c r="S92" s="112"/>
      <c r="T92" s="111"/>
      <c r="U92" s="107"/>
      <c r="V92" s="141"/>
      <c r="W92" s="59" t="s">
        <v>311</v>
      </c>
      <c r="X92" s="147">
        <v>264000</v>
      </c>
    </row>
    <row r="93" spans="1:24" ht="27" x14ac:dyDescent="0.2">
      <c r="A93" s="126">
        <v>83</v>
      </c>
      <c r="B93" s="127" t="s">
        <v>217</v>
      </c>
      <c r="C93" s="122"/>
      <c r="D93" s="107"/>
      <c r="E93" s="110"/>
      <c r="F93" s="100"/>
      <c r="G93" s="110"/>
      <c r="H93" s="100"/>
      <c r="I93" s="100">
        <f t="shared" si="11"/>
        <v>114350</v>
      </c>
      <c r="J93" s="114">
        <v>137220</v>
      </c>
      <c r="K93" s="100"/>
      <c r="L93" s="100"/>
      <c r="M93" s="107"/>
      <c r="N93" s="107"/>
      <c r="O93" s="100"/>
      <c r="P93" s="100"/>
      <c r="Q93" s="107"/>
      <c r="R93" s="107"/>
      <c r="S93" s="112"/>
      <c r="T93" s="111"/>
      <c r="U93" s="107">
        <f t="shared" ref="U93:U134" si="13">+V93/6*5</f>
        <v>92000</v>
      </c>
      <c r="V93" s="153">
        <v>110400</v>
      </c>
      <c r="W93" s="59" t="s">
        <v>360</v>
      </c>
      <c r="X93" s="147">
        <v>78000</v>
      </c>
    </row>
    <row r="94" spans="1:24" ht="27" x14ac:dyDescent="0.2">
      <c r="A94" s="126">
        <v>84</v>
      </c>
      <c r="B94" s="127" t="s">
        <v>220</v>
      </c>
      <c r="C94" s="122"/>
      <c r="D94" s="107"/>
      <c r="E94" s="110"/>
      <c r="F94" s="100"/>
      <c r="G94" s="110"/>
      <c r="H94" s="100"/>
      <c r="I94" s="100">
        <f t="shared" si="11"/>
        <v>239500</v>
      </c>
      <c r="J94" s="114">
        <v>287400</v>
      </c>
      <c r="K94" s="100"/>
      <c r="L94" s="100"/>
      <c r="M94" s="107"/>
      <c r="N94" s="107"/>
      <c r="O94" s="100"/>
      <c r="P94" s="100"/>
      <c r="Q94" s="107"/>
      <c r="R94" s="107"/>
      <c r="S94" s="112"/>
      <c r="T94" s="111"/>
      <c r="U94" s="107"/>
      <c r="V94" s="141"/>
      <c r="W94" s="59" t="s">
        <v>356</v>
      </c>
      <c r="X94" s="147">
        <v>228000</v>
      </c>
    </row>
    <row r="95" spans="1:24" ht="36" x14ac:dyDescent="0.2">
      <c r="A95" s="126">
        <v>85</v>
      </c>
      <c r="B95" s="127" t="s">
        <v>223</v>
      </c>
      <c r="C95" s="122">
        <f t="shared" si="9"/>
        <v>76250</v>
      </c>
      <c r="D95" s="180">
        <v>91500</v>
      </c>
      <c r="E95" s="110"/>
      <c r="F95" s="100"/>
      <c r="G95" s="110"/>
      <c r="H95" s="100"/>
      <c r="I95" s="100">
        <f t="shared" si="11"/>
        <v>119750</v>
      </c>
      <c r="J95" s="114">
        <v>143700</v>
      </c>
      <c r="K95" s="100"/>
      <c r="L95" s="100"/>
      <c r="M95" s="107"/>
      <c r="N95" s="107"/>
      <c r="O95" s="100"/>
      <c r="P95" s="100"/>
      <c r="Q95" s="107"/>
      <c r="R95" s="107"/>
      <c r="S95" s="112"/>
      <c r="T95" s="111"/>
      <c r="U95" s="107"/>
      <c r="V95" s="141"/>
      <c r="W95" s="59" t="s">
        <v>361</v>
      </c>
      <c r="X95" s="147">
        <v>117000</v>
      </c>
    </row>
    <row r="96" spans="1:24" ht="27" x14ac:dyDescent="0.2">
      <c r="A96" s="126">
        <v>86</v>
      </c>
      <c r="B96" s="127" t="s">
        <v>225</v>
      </c>
      <c r="C96" s="122">
        <f t="shared" si="9"/>
        <v>93500</v>
      </c>
      <c r="D96" s="179">
        <v>112200</v>
      </c>
      <c r="E96" s="110"/>
      <c r="F96" s="100"/>
      <c r="G96" s="110"/>
      <c r="H96" s="100"/>
      <c r="I96" s="100">
        <f t="shared" si="11"/>
        <v>95800</v>
      </c>
      <c r="J96" s="114">
        <v>114960</v>
      </c>
      <c r="K96" s="100"/>
      <c r="L96" s="100"/>
      <c r="M96" s="107"/>
      <c r="N96" s="107"/>
      <c r="O96" s="100"/>
      <c r="P96" s="100"/>
      <c r="Q96" s="107"/>
      <c r="R96" s="107"/>
      <c r="S96" s="112"/>
      <c r="T96" s="111"/>
      <c r="U96" s="107"/>
      <c r="V96" s="141"/>
      <c r="W96" s="59" t="s">
        <v>340</v>
      </c>
      <c r="X96" s="147">
        <v>78000</v>
      </c>
    </row>
    <row r="97" spans="1:24" ht="12.75" x14ac:dyDescent="0.2">
      <c r="A97" s="126">
        <v>87</v>
      </c>
      <c r="B97" s="127" t="s">
        <v>227</v>
      </c>
      <c r="C97" s="122"/>
      <c r="D97" s="107"/>
      <c r="E97" s="110"/>
      <c r="F97" s="171"/>
      <c r="G97" s="110"/>
      <c r="H97" s="100"/>
      <c r="I97" s="100">
        <f t="shared" si="11"/>
        <v>33291.666666666664</v>
      </c>
      <c r="J97" s="154">
        <v>39950</v>
      </c>
      <c r="K97" s="100"/>
      <c r="L97" s="100"/>
      <c r="M97" s="107"/>
      <c r="N97" s="107"/>
      <c r="O97" s="100"/>
      <c r="P97" s="100"/>
      <c r="Q97" s="107"/>
      <c r="R97" s="107"/>
      <c r="S97" s="112"/>
      <c r="T97" s="111"/>
      <c r="U97" s="107"/>
      <c r="V97" s="141"/>
      <c r="W97" s="59"/>
      <c r="X97" s="147">
        <v>850000</v>
      </c>
    </row>
    <row r="98" spans="1:24" ht="12.75" x14ac:dyDescent="0.2">
      <c r="A98" s="126">
        <v>88</v>
      </c>
      <c r="B98" s="127" t="s">
        <v>228</v>
      </c>
      <c r="C98" s="122"/>
      <c r="D98" s="107"/>
      <c r="E98" s="110"/>
      <c r="F98" s="100"/>
      <c r="G98" s="110">
        <f t="shared" si="10"/>
        <v>234087.5</v>
      </c>
      <c r="H98" s="100">
        <v>280905</v>
      </c>
      <c r="I98" s="100">
        <f t="shared" si="11"/>
        <v>148087.5</v>
      </c>
      <c r="J98" s="156">
        <v>177705</v>
      </c>
      <c r="K98" s="100">
        <f t="shared" ref="K98:K143" si="14">+L98/6*5</f>
        <v>187500</v>
      </c>
      <c r="L98" s="100">
        <v>225000</v>
      </c>
      <c r="M98" s="107">
        <f t="shared" si="12"/>
        <v>120000</v>
      </c>
      <c r="N98" s="158">
        <v>144000</v>
      </c>
      <c r="O98" s="100"/>
      <c r="P98" s="100"/>
      <c r="Q98" s="107">
        <f t="shared" ref="Q98:Q138" si="15">+R98/6*5</f>
        <v>136250</v>
      </c>
      <c r="R98" s="159">
        <v>163500</v>
      </c>
      <c r="S98" s="112"/>
      <c r="T98" s="111"/>
      <c r="U98" s="107"/>
      <c r="V98" s="141"/>
      <c r="W98" s="59"/>
      <c r="X98" s="147">
        <v>290000</v>
      </c>
    </row>
    <row r="99" spans="1:24" ht="22.5" x14ac:dyDescent="0.2">
      <c r="A99" s="126">
        <v>89</v>
      </c>
      <c r="B99" s="127" t="s">
        <v>229</v>
      </c>
      <c r="C99" s="122">
        <f t="shared" si="9"/>
        <v>358333.33333333337</v>
      </c>
      <c r="D99" s="159">
        <v>430000</v>
      </c>
      <c r="E99" s="110"/>
      <c r="F99" s="100"/>
      <c r="G99" s="110">
        <f t="shared" si="10"/>
        <v>426186.66666666663</v>
      </c>
      <c r="H99" s="114">
        <v>511424</v>
      </c>
      <c r="I99" s="100">
        <f t="shared" si="11"/>
        <v>220000</v>
      </c>
      <c r="J99" s="154">
        <v>264000</v>
      </c>
      <c r="K99" s="100"/>
      <c r="L99" s="100"/>
      <c r="M99" s="107"/>
      <c r="N99" s="107"/>
      <c r="O99" s="100"/>
      <c r="P99" s="100"/>
      <c r="Q99" s="107"/>
      <c r="R99" s="107"/>
      <c r="S99" s="112"/>
      <c r="T99" s="111"/>
      <c r="U99" s="107">
        <f t="shared" si="13"/>
        <v>700000</v>
      </c>
      <c r="V99" s="153">
        <v>840000</v>
      </c>
      <c r="W99" s="59" t="s">
        <v>323</v>
      </c>
      <c r="X99" s="147">
        <v>440000</v>
      </c>
    </row>
    <row r="100" spans="1:24" ht="18" x14ac:dyDescent="0.2">
      <c r="A100" s="126">
        <v>90</v>
      </c>
      <c r="B100" s="127" t="s">
        <v>230</v>
      </c>
      <c r="C100" s="122">
        <f t="shared" si="9"/>
        <v>241666.66666666669</v>
      </c>
      <c r="D100" s="158">
        <v>290000</v>
      </c>
      <c r="E100" s="110"/>
      <c r="F100" s="100"/>
      <c r="G100" s="110"/>
      <c r="H100" s="100"/>
      <c r="I100" s="100">
        <f t="shared" si="11"/>
        <v>443700</v>
      </c>
      <c r="J100" s="114">
        <v>532440</v>
      </c>
      <c r="K100" s="100"/>
      <c r="L100" s="100"/>
      <c r="M100" s="107"/>
      <c r="N100" s="107"/>
      <c r="O100" s="100"/>
      <c r="P100" s="100"/>
      <c r="Q100" s="107"/>
      <c r="R100" s="107"/>
      <c r="S100" s="112"/>
      <c r="T100" s="111"/>
      <c r="U100" s="107"/>
      <c r="V100" s="141"/>
      <c r="W100" s="59" t="s">
        <v>311</v>
      </c>
      <c r="X100" s="147">
        <v>435000</v>
      </c>
    </row>
    <row r="101" spans="1:24" ht="18" x14ac:dyDescent="0.2">
      <c r="A101" s="126">
        <v>91</v>
      </c>
      <c r="B101" s="127" t="s">
        <v>231</v>
      </c>
      <c r="C101" s="122">
        <f t="shared" si="9"/>
        <v>241666.66666666669</v>
      </c>
      <c r="D101" s="158">
        <v>290000</v>
      </c>
      <c r="E101" s="110"/>
      <c r="F101" s="100"/>
      <c r="G101" s="110"/>
      <c r="H101" s="100"/>
      <c r="I101" s="100">
        <f t="shared" si="11"/>
        <v>425950</v>
      </c>
      <c r="J101" s="114">
        <v>511140</v>
      </c>
      <c r="K101" s="100"/>
      <c r="L101" s="100"/>
      <c r="M101" s="107"/>
      <c r="N101" s="107"/>
      <c r="O101" s="100"/>
      <c r="P101" s="100"/>
      <c r="Q101" s="107"/>
      <c r="R101" s="107"/>
      <c r="S101" s="112"/>
      <c r="T101" s="111"/>
      <c r="U101" s="107"/>
      <c r="V101" s="141"/>
      <c r="W101" s="59" t="s">
        <v>311</v>
      </c>
      <c r="X101" s="147">
        <v>420000</v>
      </c>
    </row>
    <row r="102" spans="1:24" ht="22.5" x14ac:dyDescent="0.2">
      <c r="A102" s="126">
        <v>92</v>
      </c>
      <c r="B102" s="127" t="s">
        <v>232</v>
      </c>
      <c r="C102" s="122">
        <f t="shared" si="9"/>
        <v>184000</v>
      </c>
      <c r="D102" s="158">
        <v>220800</v>
      </c>
      <c r="E102" s="110"/>
      <c r="F102" s="100"/>
      <c r="G102" s="110">
        <f t="shared" si="10"/>
        <v>250401.00000000003</v>
      </c>
      <c r="H102" s="114">
        <v>300481.2</v>
      </c>
      <c r="I102" s="100"/>
      <c r="J102" s="100"/>
      <c r="K102" s="100">
        <f t="shared" si="14"/>
        <v>195000</v>
      </c>
      <c r="L102" s="155">
        <v>234000</v>
      </c>
      <c r="M102" s="107"/>
      <c r="N102" s="107"/>
      <c r="O102" s="100"/>
      <c r="P102" s="100"/>
      <c r="Q102" s="107"/>
      <c r="R102" s="107"/>
      <c r="S102" s="112"/>
      <c r="T102" s="111"/>
      <c r="U102" s="107"/>
      <c r="V102" s="141"/>
      <c r="W102" s="59" t="s">
        <v>310</v>
      </c>
      <c r="X102" s="147">
        <v>300000</v>
      </c>
    </row>
    <row r="103" spans="1:24" ht="27" x14ac:dyDescent="0.2">
      <c r="A103" s="126">
        <v>93</v>
      </c>
      <c r="B103" s="127" t="s">
        <v>233</v>
      </c>
      <c r="C103" s="122"/>
      <c r="D103" s="107"/>
      <c r="E103" s="110"/>
      <c r="F103" s="100"/>
      <c r="G103" s="110">
        <f t="shared" si="10"/>
        <v>133532</v>
      </c>
      <c r="H103" s="114">
        <v>160238.39999999999</v>
      </c>
      <c r="I103" s="100">
        <f t="shared" si="11"/>
        <v>150546.5</v>
      </c>
      <c r="J103" s="114">
        <v>180655.8</v>
      </c>
      <c r="K103" s="100"/>
      <c r="L103" s="100"/>
      <c r="M103" s="107"/>
      <c r="N103" s="107"/>
      <c r="O103" s="100"/>
      <c r="P103" s="100"/>
      <c r="Q103" s="107"/>
      <c r="R103" s="107"/>
      <c r="S103" s="112"/>
      <c r="T103" s="111"/>
      <c r="U103" s="107"/>
      <c r="V103" s="141"/>
      <c r="W103" s="59" t="s">
        <v>362</v>
      </c>
      <c r="X103" s="147">
        <v>131100</v>
      </c>
    </row>
    <row r="104" spans="1:24" ht="27" x14ac:dyDescent="0.2">
      <c r="A104" s="126">
        <v>94</v>
      </c>
      <c r="B104" s="127" t="s">
        <v>235</v>
      </c>
      <c r="C104" s="122">
        <f t="shared" si="9"/>
        <v>16950</v>
      </c>
      <c r="D104" s="157">
        <v>20340</v>
      </c>
      <c r="E104" s="110"/>
      <c r="F104" s="100"/>
      <c r="G104" s="110">
        <f t="shared" si="10"/>
        <v>21261</v>
      </c>
      <c r="H104" s="114">
        <v>25513.200000000001</v>
      </c>
      <c r="I104" s="100">
        <f t="shared" si="11"/>
        <v>24587.999999999996</v>
      </c>
      <c r="J104" s="114">
        <v>29505.599999999999</v>
      </c>
      <c r="K104" s="100"/>
      <c r="L104" s="100"/>
      <c r="M104" s="107"/>
      <c r="N104" s="107"/>
      <c r="O104" s="100"/>
      <c r="P104" s="100"/>
      <c r="Q104" s="107"/>
      <c r="R104" s="107"/>
      <c r="S104" s="112"/>
      <c r="T104" s="111"/>
      <c r="U104" s="107"/>
      <c r="V104" s="141"/>
      <c r="W104" s="59" t="s">
        <v>347</v>
      </c>
      <c r="X104" s="147">
        <v>19800</v>
      </c>
    </row>
    <row r="105" spans="1:24" ht="18" x14ac:dyDescent="0.2">
      <c r="A105" s="126">
        <v>95</v>
      </c>
      <c r="B105" s="127" t="s">
        <v>237</v>
      </c>
      <c r="C105" s="122">
        <f t="shared" si="9"/>
        <v>333200</v>
      </c>
      <c r="D105" s="157">
        <v>399840</v>
      </c>
      <c r="E105" s="110"/>
      <c r="F105" s="100"/>
      <c r="G105" s="110">
        <f t="shared" si="10"/>
        <v>174640</v>
      </c>
      <c r="H105" s="154">
        <v>209568</v>
      </c>
      <c r="I105" s="100">
        <f t="shared" si="11"/>
        <v>185960</v>
      </c>
      <c r="J105" s="155">
        <v>223152</v>
      </c>
      <c r="K105" s="100"/>
      <c r="L105" s="100"/>
      <c r="M105" s="107"/>
      <c r="N105" s="107"/>
      <c r="O105" s="100"/>
      <c r="P105" s="100"/>
      <c r="Q105" s="107"/>
      <c r="R105" s="107"/>
      <c r="S105" s="112"/>
      <c r="T105" s="111"/>
      <c r="U105" s="107"/>
      <c r="V105" s="141"/>
      <c r="W105" s="59" t="s">
        <v>324</v>
      </c>
      <c r="X105" s="147">
        <v>312000</v>
      </c>
    </row>
    <row r="106" spans="1:24" ht="18" x14ac:dyDescent="0.2">
      <c r="A106" s="126">
        <v>96</v>
      </c>
      <c r="B106" s="127" t="s">
        <v>238</v>
      </c>
      <c r="C106" s="122">
        <f t="shared" si="9"/>
        <v>472800</v>
      </c>
      <c r="D106" s="157">
        <v>567360</v>
      </c>
      <c r="E106" s="110"/>
      <c r="F106" s="100"/>
      <c r="G106" s="110">
        <f t="shared" si="10"/>
        <v>255600</v>
      </c>
      <c r="H106" s="154">
        <v>306720</v>
      </c>
      <c r="I106" s="100">
        <f t="shared" si="11"/>
        <v>263960</v>
      </c>
      <c r="J106" s="155">
        <v>316752</v>
      </c>
      <c r="K106" s="100"/>
      <c r="L106" s="100"/>
      <c r="M106" s="107"/>
      <c r="N106" s="107"/>
      <c r="O106" s="100"/>
      <c r="P106" s="100"/>
      <c r="Q106" s="107"/>
      <c r="R106" s="107"/>
      <c r="S106" s="112"/>
      <c r="T106" s="111"/>
      <c r="U106" s="107"/>
      <c r="V106" s="141"/>
      <c r="W106" s="59" t="s">
        <v>324</v>
      </c>
      <c r="X106" s="147">
        <v>432000</v>
      </c>
    </row>
    <row r="107" spans="1:24" ht="27" x14ac:dyDescent="0.2">
      <c r="A107" s="126">
        <v>97</v>
      </c>
      <c r="B107" s="127" t="s">
        <v>239</v>
      </c>
      <c r="C107" s="122">
        <f t="shared" si="9"/>
        <v>509250</v>
      </c>
      <c r="D107" s="157">
        <v>611100</v>
      </c>
      <c r="E107" s="110"/>
      <c r="F107" s="100"/>
      <c r="G107" s="110">
        <f t="shared" si="10"/>
        <v>452212.5</v>
      </c>
      <c r="H107" s="114">
        <v>542655</v>
      </c>
      <c r="I107" s="100">
        <f t="shared" si="11"/>
        <v>483750</v>
      </c>
      <c r="J107" s="114">
        <v>580500</v>
      </c>
      <c r="K107" s="100"/>
      <c r="L107" s="100"/>
      <c r="M107" s="107"/>
      <c r="N107" s="107"/>
      <c r="O107" s="100"/>
      <c r="P107" s="100"/>
      <c r="Q107" s="107"/>
      <c r="R107" s="107"/>
      <c r="S107" s="112"/>
      <c r="T107" s="111"/>
      <c r="U107" s="107"/>
      <c r="V107" s="141"/>
      <c r="W107" s="59" t="s">
        <v>341</v>
      </c>
      <c r="X107" s="147">
        <v>540000</v>
      </c>
    </row>
    <row r="108" spans="1:24" ht="15" customHeight="1" x14ac:dyDescent="0.2">
      <c r="A108" s="126">
        <v>98</v>
      </c>
      <c r="B108" s="127" t="s">
        <v>241</v>
      </c>
      <c r="C108" s="122">
        <f t="shared" si="9"/>
        <v>652125</v>
      </c>
      <c r="D108" s="162">
        <v>782550</v>
      </c>
      <c r="E108" s="110"/>
      <c r="F108" s="100"/>
      <c r="G108" s="110">
        <f t="shared" si="10"/>
        <v>576000</v>
      </c>
      <c r="H108" s="154">
        <v>691200</v>
      </c>
      <c r="I108" s="100">
        <f t="shared" si="11"/>
        <v>641250</v>
      </c>
      <c r="J108" s="155">
        <v>769500</v>
      </c>
      <c r="K108" s="100"/>
      <c r="L108" s="100"/>
      <c r="M108" s="107"/>
      <c r="N108" s="107"/>
      <c r="O108" s="100"/>
      <c r="P108" s="100"/>
      <c r="Q108" s="107"/>
      <c r="R108" s="107"/>
      <c r="S108" s="112"/>
      <c r="T108" s="111"/>
      <c r="U108" s="107"/>
      <c r="V108" s="141"/>
      <c r="W108" s="59"/>
      <c r="X108" s="147">
        <v>810000</v>
      </c>
    </row>
    <row r="109" spans="1:24" ht="18" x14ac:dyDescent="0.2">
      <c r="A109" s="126">
        <v>99</v>
      </c>
      <c r="B109" s="127" t="s">
        <v>242</v>
      </c>
      <c r="C109" s="122"/>
      <c r="D109" s="107"/>
      <c r="E109" s="110"/>
      <c r="F109" s="100"/>
      <c r="G109" s="110">
        <f t="shared" si="10"/>
        <v>462750</v>
      </c>
      <c r="H109" s="114">
        <v>555300</v>
      </c>
      <c r="I109" s="100">
        <f t="shared" si="11"/>
        <v>64312.5</v>
      </c>
      <c r="J109" s="154">
        <v>77175</v>
      </c>
      <c r="K109" s="100"/>
      <c r="L109" s="100"/>
      <c r="M109" s="107"/>
      <c r="N109" s="107"/>
      <c r="O109" s="100"/>
      <c r="P109" s="100"/>
      <c r="Q109" s="107">
        <f t="shared" si="15"/>
        <v>540000</v>
      </c>
      <c r="R109" s="157">
        <v>648000</v>
      </c>
      <c r="S109" s="112"/>
      <c r="T109" s="111"/>
      <c r="U109" s="107"/>
      <c r="V109" s="141"/>
      <c r="W109" s="59" t="s">
        <v>325</v>
      </c>
      <c r="X109" s="147">
        <v>540000</v>
      </c>
    </row>
    <row r="110" spans="1:24" ht="12.75" x14ac:dyDescent="0.2">
      <c r="A110" s="126">
        <v>100</v>
      </c>
      <c r="B110" s="127" t="s">
        <v>243</v>
      </c>
      <c r="C110" s="122">
        <f t="shared" si="9"/>
        <v>53333.333333333328</v>
      </c>
      <c r="D110" s="158">
        <v>64000</v>
      </c>
      <c r="E110" s="110"/>
      <c r="F110" s="100"/>
      <c r="G110" s="110">
        <f t="shared" si="10"/>
        <v>106410</v>
      </c>
      <c r="H110" s="155">
        <v>127692</v>
      </c>
      <c r="I110" s="100">
        <f t="shared" si="11"/>
        <v>122460</v>
      </c>
      <c r="J110" s="156">
        <v>146952</v>
      </c>
      <c r="K110" s="100"/>
      <c r="L110" s="100"/>
      <c r="M110" s="107"/>
      <c r="N110" s="107"/>
      <c r="O110" s="100"/>
      <c r="P110" s="100"/>
      <c r="Q110" s="107"/>
      <c r="R110" s="107"/>
      <c r="S110" s="112"/>
      <c r="T110" s="111"/>
      <c r="U110" s="107"/>
      <c r="V110" s="141"/>
      <c r="W110" s="59"/>
      <c r="X110" s="147">
        <v>240000</v>
      </c>
    </row>
    <row r="111" spans="1:24" ht="27" x14ac:dyDescent="0.2">
      <c r="A111" s="126">
        <v>101</v>
      </c>
      <c r="B111" s="127" t="s">
        <v>244</v>
      </c>
      <c r="C111" s="122">
        <f t="shared" si="9"/>
        <v>1092666.6666666667</v>
      </c>
      <c r="D111" s="157">
        <v>1311200</v>
      </c>
      <c r="E111" s="110"/>
      <c r="F111" s="100"/>
      <c r="G111" s="110"/>
      <c r="H111" s="100"/>
      <c r="I111" s="100">
        <f t="shared" si="11"/>
        <v>1097841.6666666667</v>
      </c>
      <c r="J111" s="114">
        <v>1317410</v>
      </c>
      <c r="K111" s="100"/>
      <c r="L111" s="100"/>
      <c r="M111" s="107"/>
      <c r="N111" s="107"/>
      <c r="O111" s="100"/>
      <c r="P111" s="100"/>
      <c r="Q111" s="107"/>
      <c r="R111" s="107"/>
      <c r="S111" s="112"/>
      <c r="T111" s="111"/>
      <c r="U111" s="107"/>
      <c r="V111" s="141"/>
      <c r="W111" s="59" t="s">
        <v>340</v>
      </c>
      <c r="X111" s="147">
        <v>100000</v>
      </c>
    </row>
    <row r="112" spans="1:24" ht="18" x14ac:dyDescent="0.2">
      <c r="A112" s="126">
        <v>102</v>
      </c>
      <c r="B112" s="127" t="s">
        <v>246</v>
      </c>
      <c r="C112" s="122">
        <f t="shared" si="9"/>
        <v>120500</v>
      </c>
      <c r="D112" s="157">
        <v>144600</v>
      </c>
      <c r="E112" s="110"/>
      <c r="F112" s="100"/>
      <c r="G112" s="110">
        <f t="shared" si="10"/>
        <v>102970</v>
      </c>
      <c r="H112" s="156">
        <v>123564</v>
      </c>
      <c r="I112" s="100">
        <f t="shared" si="11"/>
        <v>115000</v>
      </c>
      <c r="J112" s="100">
        <v>138000</v>
      </c>
      <c r="K112" s="100"/>
      <c r="L112" s="100"/>
      <c r="M112" s="107"/>
      <c r="N112" s="107"/>
      <c r="O112" s="100"/>
      <c r="P112" s="100"/>
      <c r="Q112" s="107">
        <f t="shared" si="15"/>
        <v>102000</v>
      </c>
      <c r="R112" s="159">
        <v>122400</v>
      </c>
      <c r="S112" s="112"/>
      <c r="T112" s="111"/>
      <c r="U112" s="107">
        <f t="shared" si="13"/>
        <v>67000</v>
      </c>
      <c r="V112" s="163">
        <v>80400</v>
      </c>
      <c r="W112" s="59" t="s">
        <v>317</v>
      </c>
      <c r="X112" s="147">
        <v>144000</v>
      </c>
    </row>
    <row r="113" spans="1:24" ht="18" x14ac:dyDescent="0.2">
      <c r="A113" s="126">
        <v>103</v>
      </c>
      <c r="B113" s="127" t="s">
        <v>247</v>
      </c>
      <c r="C113" s="122">
        <f t="shared" si="9"/>
        <v>60000</v>
      </c>
      <c r="D113" s="107">
        <v>72000</v>
      </c>
      <c r="E113" s="110">
        <v>49600</v>
      </c>
      <c r="F113" s="155">
        <f>+E113*1.2</f>
        <v>59520</v>
      </c>
      <c r="G113" s="110">
        <f t="shared" si="10"/>
        <v>70273.333333333328</v>
      </c>
      <c r="H113" s="114">
        <v>84328</v>
      </c>
      <c r="I113" s="100">
        <f t="shared" si="11"/>
        <v>50106.666666666672</v>
      </c>
      <c r="J113" s="156">
        <v>60128</v>
      </c>
      <c r="K113" s="100"/>
      <c r="L113" s="100"/>
      <c r="M113" s="107"/>
      <c r="N113" s="107"/>
      <c r="O113" s="100"/>
      <c r="P113" s="100"/>
      <c r="Q113" s="107"/>
      <c r="R113" s="107"/>
      <c r="S113" s="112">
        <f t="shared" ref="S113:S114" si="16">+T113/6*5</f>
        <v>48000</v>
      </c>
      <c r="T113" s="160">
        <v>57600</v>
      </c>
      <c r="U113" s="107">
        <f t="shared" si="13"/>
        <v>60000</v>
      </c>
      <c r="V113" s="141">
        <v>72000</v>
      </c>
      <c r="W113" s="59" t="s">
        <v>310</v>
      </c>
      <c r="X113" s="147">
        <v>80000</v>
      </c>
    </row>
    <row r="114" spans="1:24" ht="12.75" x14ac:dyDescent="0.2">
      <c r="A114" s="126">
        <v>104</v>
      </c>
      <c r="B114" s="127" t="s">
        <v>248</v>
      </c>
      <c r="C114" s="122">
        <f t="shared" si="9"/>
        <v>62500</v>
      </c>
      <c r="D114" s="162">
        <v>75000</v>
      </c>
      <c r="E114" s="110"/>
      <c r="F114" s="100"/>
      <c r="G114" s="110">
        <f t="shared" si="10"/>
        <v>53208.333333333328</v>
      </c>
      <c r="H114" s="154">
        <v>63850</v>
      </c>
      <c r="I114" s="100">
        <f t="shared" si="11"/>
        <v>54650</v>
      </c>
      <c r="J114" s="155">
        <v>65580</v>
      </c>
      <c r="K114" s="100"/>
      <c r="L114" s="100"/>
      <c r="M114" s="107"/>
      <c r="N114" s="107"/>
      <c r="O114" s="100"/>
      <c r="P114" s="100"/>
      <c r="Q114" s="107"/>
      <c r="R114" s="107"/>
      <c r="S114" s="112">
        <f t="shared" si="16"/>
        <v>97916.666666666657</v>
      </c>
      <c r="T114" s="111">
        <v>117500</v>
      </c>
      <c r="U114" s="107"/>
      <c r="V114" s="141"/>
      <c r="W114" s="59"/>
      <c r="X114" s="147">
        <v>130000</v>
      </c>
    </row>
    <row r="115" spans="1:24" ht="27" x14ac:dyDescent="0.2">
      <c r="A115" s="126">
        <v>105</v>
      </c>
      <c r="B115" s="127" t="s">
        <v>249</v>
      </c>
      <c r="C115" s="122">
        <f t="shared" si="9"/>
        <v>175200</v>
      </c>
      <c r="D115" s="157">
        <v>210240</v>
      </c>
      <c r="E115" s="110"/>
      <c r="F115" s="100"/>
      <c r="G115" s="110">
        <f t="shared" si="10"/>
        <v>387000</v>
      </c>
      <c r="H115" s="114">
        <v>464400</v>
      </c>
      <c r="I115" s="100">
        <f t="shared" si="11"/>
        <v>168000</v>
      </c>
      <c r="J115" s="114">
        <v>201600</v>
      </c>
      <c r="K115" s="100"/>
      <c r="L115" s="100"/>
      <c r="M115" s="107"/>
      <c r="N115" s="107"/>
      <c r="O115" s="100"/>
      <c r="P115" s="100"/>
      <c r="Q115" s="107"/>
      <c r="R115" s="107"/>
      <c r="S115" s="112"/>
      <c r="T115" s="111"/>
      <c r="U115" s="107">
        <f t="shared" si="13"/>
        <v>163200</v>
      </c>
      <c r="V115" s="153">
        <v>195840</v>
      </c>
      <c r="W115" s="59" t="s">
        <v>363</v>
      </c>
      <c r="X115" s="147">
        <v>172800</v>
      </c>
    </row>
    <row r="116" spans="1:24" ht="22.5" x14ac:dyDescent="0.2">
      <c r="A116" s="126">
        <v>106</v>
      </c>
      <c r="B116" s="127" t="s">
        <v>252</v>
      </c>
      <c r="C116" s="122">
        <f t="shared" si="9"/>
        <v>195000</v>
      </c>
      <c r="D116" s="157">
        <v>234000</v>
      </c>
      <c r="E116" s="110"/>
      <c r="F116" s="100"/>
      <c r="G116" s="110">
        <f t="shared" si="10"/>
        <v>133725</v>
      </c>
      <c r="H116" s="154">
        <v>160470</v>
      </c>
      <c r="I116" s="100"/>
      <c r="J116" s="100"/>
      <c r="K116" s="100"/>
      <c r="L116" s="100"/>
      <c r="M116" s="107"/>
      <c r="N116" s="107"/>
      <c r="O116" s="100"/>
      <c r="P116" s="100"/>
      <c r="Q116" s="107"/>
      <c r="R116" s="107"/>
      <c r="S116" s="112"/>
      <c r="T116" s="111"/>
      <c r="U116" s="107"/>
      <c r="V116" s="141"/>
      <c r="W116" s="59" t="s">
        <v>317</v>
      </c>
      <c r="X116" s="147">
        <v>180000</v>
      </c>
    </row>
    <row r="117" spans="1:24" ht="27" x14ac:dyDescent="0.2">
      <c r="A117" s="126">
        <v>107</v>
      </c>
      <c r="B117" s="127" t="s">
        <v>253</v>
      </c>
      <c r="C117" s="122">
        <f t="shared" si="9"/>
        <v>3750</v>
      </c>
      <c r="D117" s="157">
        <v>4500</v>
      </c>
      <c r="E117" s="110"/>
      <c r="F117" s="100"/>
      <c r="G117" s="110"/>
      <c r="H117" s="100"/>
      <c r="I117" s="100">
        <f t="shared" si="11"/>
        <v>4083.333333333333</v>
      </c>
      <c r="J117" s="114">
        <v>4900</v>
      </c>
      <c r="K117" s="100"/>
      <c r="L117" s="100"/>
      <c r="M117" s="107"/>
      <c r="N117" s="107"/>
      <c r="O117" s="100"/>
      <c r="P117" s="100"/>
      <c r="Q117" s="107"/>
      <c r="R117" s="107"/>
      <c r="S117" s="112"/>
      <c r="T117" s="111"/>
      <c r="U117" s="107"/>
      <c r="V117" s="141"/>
      <c r="W117" s="59" t="s">
        <v>340</v>
      </c>
      <c r="X117" s="147">
        <v>3500</v>
      </c>
    </row>
    <row r="118" spans="1:24" ht="27" x14ac:dyDescent="0.2">
      <c r="A118" s="126">
        <v>108</v>
      </c>
      <c r="B118" s="127" t="s">
        <v>256</v>
      </c>
      <c r="C118" s="122">
        <f t="shared" si="9"/>
        <v>310000</v>
      </c>
      <c r="D118" s="157">
        <v>372000</v>
      </c>
      <c r="E118" s="110"/>
      <c r="F118" s="100"/>
      <c r="G118" s="110"/>
      <c r="H118" s="100"/>
      <c r="I118" s="100">
        <f t="shared" si="11"/>
        <v>269900</v>
      </c>
      <c r="J118" s="114">
        <v>323880</v>
      </c>
      <c r="K118" s="100"/>
      <c r="L118" s="100"/>
      <c r="M118" s="107"/>
      <c r="N118" s="107"/>
      <c r="O118" s="100"/>
      <c r="P118" s="100"/>
      <c r="Q118" s="107"/>
      <c r="R118" s="107"/>
      <c r="S118" s="112"/>
      <c r="T118" s="111"/>
      <c r="U118" s="107"/>
      <c r="V118" s="141"/>
      <c r="W118" s="59" t="s">
        <v>340</v>
      </c>
      <c r="X118" s="147">
        <v>300000</v>
      </c>
    </row>
    <row r="119" spans="1:24" ht="27" x14ac:dyDescent="0.2">
      <c r="A119" s="126">
        <v>109</v>
      </c>
      <c r="B119" s="127" t="s">
        <v>258</v>
      </c>
      <c r="C119" s="122"/>
      <c r="D119" s="107"/>
      <c r="E119" s="110"/>
      <c r="F119" s="100"/>
      <c r="G119" s="110">
        <f t="shared" si="10"/>
        <v>821600</v>
      </c>
      <c r="H119" s="114">
        <v>985920</v>
      </c>
      <c r="I119" s="100">
        <f t="shared" si="11"/>
        <v>1008500</v>
      </c>
      <c r="J119" s="114">
        <v>1210200</v>
      </c>
      <c r="K119" s="100"/>
      <c r="L119" s="100"/>
      <c r="M119" s="107"/>
      <c r="N119" s="107"/>
      <c r="O119" s="100"/>
      <c r="P119" s="100"/>
      <c r="Q119" s="107"/>
      <c r="R119" s="107"/>
      <c r="S119" s="112"/>
      <c r="T119" s="111"/>
      <c r="U119" s="107"/>
      <c r="V119" s="141"/>
      <c r="W119" s="59" t="s">
        <v>362</v>
      </c>
      <c r="X119" s="147">
        <v>984000</v>
      </c>
    </row>
    <row r="120" spans="1:24" ht="27" x14ac:dyDescent="0.2">
      <c r="A120" s="126">
        <v>110</v>
      </c>
      <c r="B120" s="127" t="s">
        <v>260</v>
      </c>
      <c r="C120" s="122">
        <f t="shared" si="9"/>
        <v>792000</v>
      </c>
      <c r="D120" s="158">
        <v>950400</v>
      </c>
      <c r="E120" s="110">
        <v>648000</v>
      </c>
      <c r="F120" s="114">
        <f>+E120*1.2</f>
        <v>777600</v>
      </c>
      <c r="G120" s="110"/>
      <c r="H120" s="100"/>
      <c r="I120" s="100">
        <f t="shared" si="11"/>
        <v>918000</v>
      </c>
      <c r="J120" s="114">
        <v>1101600</v>
      </c>
      <c r="K120" s="100"/>
      <c r="L120" s="100"/>
      <c r="M120" s="107"/>
      <c r="N120" s="107"/>
      <c r="O120" s="100"/>
      <c r="P120" s="100"/>
      <c r="Q120" s="107"/>
      <c r="R120" s="107"/>
      <c r="S120" s="112"/>
      <c r="T120" s="111"/>
      <c r="U120" s="107"/>
      <c r="V120" s="141"/>
      <c r="W120" s="59" t="s">
        <v>372</v>
      </c>
      <c r="X120" s="147">
        <v>950400</v>
      </c>
    </row>
    <row r="121" spans="1:24" ht="18" x14ac:dyDescent="0.2">
      <c r="A121" s="126">
        <v>111</v>
      </c>
      <c r="B121" s="127" t="s">
        <v>261</v>
      </c>
      <c r="C121" s="122">
        <f t="shared" si="9"/>
        <v>20000</v>
      </c>
      <c r="D121" s="158">
        <v>24000</v>
      </c>
      <c r="E121" s="110"/>
      <c r="F121" s="100"/>
      <c r="G121" s="110"/>
      <c r="H121" s="100"/>
      <c r="I121" s="100">
        <f t="shared" si="11"/>
        <v>29987.999999999996</v>
      </c>
      <c r="J121" s="114">
        <v>35985.599999999999</v>
      </c>
      <c r="K121" s="100"/>
      <c r="L121" s="100"/>
      <c r="M121" s="107">
        <f t="shared" si="12"/>
        <v>23040</v>
      </c>
      <c r="N121" s="157">
        <v>27648</v>
      </c>
      <c r="O121" s="100"/>
      <c r="P121" s="100"/>
      <c r="Q121" s="107">
        <f t="shared" si="15"/>
        <v>25440</v>
      </c>
      <c r="R121" s="157">
        <v>30528</v>
      </c>
      <c r="S121" s="112"/>
      <c r="T121" s="111"/>
      <c r="U121" s="107"/>
      <c r="V121" s="141"/>
      <c r="W121" s="59" t="s">
        <v>327</v>
      </c>
      <c r="X121" s="147">
        <v>26400</v>
      </c>
    </row>
    <row r="122" spans="1:24" ht="27" x14ac:dyDescent="0.2">
      <c r="A122" s="126">
        <v>112</v>
      </c>
      <c r="B122" s="127" t="s">
        <v>262</v>
      </c>
      <c r="C122" s="122">
        <f t="shared" si="9"/>
        <v>1616666.6666666665</v>
      </c>
      <c r="D122" s="157">
        <v>1940000</v>
      </c>
      <c r="E122" s="110"/>
      <c r="F122" s="100"/>
      <c r="G122" s="110">
        <f t="shared" si="10"/>
        <v>975333.33333333326</v>
      </c>
      <c r="H122" s="114">
        <v>1170400</v>
      </c>
      <c r="I122" s="100">
        <f t="shared" si="11"/>
        <v>566500</v>
      </c>
      <c r="J122" s="114">
        <v>679800</v>
      </c>
      <c r="K122" s="100"/>
      <c r="L122" s="100"/>
      <c r="M122" s="107"/>
      <c r="N122" s="107"/>
      <c r="O122" s="100"/>
      <c r="P122" s="100"/>
      <c r="Q122" s="107"/>
      <c r="R122" s="107"/>
      <c r="S122" s="112"/>
      <c r="T122" s="111"/>
      <c r="U122" s="107">
        <f t="shared" si="13"/>
        <v>577833.33333333337</v>
      </c>
      <c r="V122" s="153">
        <v>693400</v>
      </c>
      <c r="W122" s="59" t="s">
        <v>347</v>
      </c>
      <c r="X122" s="147">
        <v>960000</v>
      </c>
    </row>
    <row r="123" spans="1:24" ht="12.75" x14ac:dyDescent="0.2">
      <c r="A123" s="126">
        <v>113</v>
      </c>
      <c r="B123" s="127" t="s">
        <v>264</v>
      </c>
      <c r="C123" s="122">
        <f t="shared" si="9"/>
        <v>197000</v>
      </c>
      <c r="D123" s="162">
        <v>236400</v>
      </c>
      <c r="E123" s="110"/>
      <c r="F123" s="100"/>
      <c r="G123" s="110">
        <f t="shared" si="10"/>
        <v>156100</v>
      </c>
      <c r="H123" s="154">
        <v>187320</v>
      </c>
      <c r="I123" s="100">
        <f t="shared" si="11"/>
        <v>168900</v>
      </c>
      <c r="J123" s="155">
        <v>202680</v>
      </c>
      <c r="K123" s="100"/>
      <c r="L123" s="100"/>
      <c r="M123" s="107"/>
      <c r="N123" s="107"/>
      <c r="O123" s="100"/>
      <c r="P123" s="100"/>
      <c r="Q123" s="107"/>
      <c r="R123" s="107"/>
      <c r="S123" s="112"/>
      <c r="T123" s="111"/>
      <c r="U123" s="107"/>
      <c r="V123" s="141"/>
      <c r="W123" s="59"/>
      <c r="X123" s="147">
        <v>420000</v>
      </c>
    </row>
    <row r="124" spans="1:24" ht="12.75" x14ac:dyDescent="0.2">
      <c r="A124" s="126">
        <v>114</v>
      </c>
      <c r="B124" s="127" t="s">
        <v>265</v>
      </c>
      <c r="C124" s="122">
        <f t="shared" si="9"/>
        <v>63333.333333333328</v>
      </c>
      <c r="D124" s="162">
        <v>76000</v>
      </c>
      <c r="E124" s="110"/>
      <c r="F124" s="100"/>
      <c r="G124" s="110">
        <f t="shared" si="10"/>
        <v>49938.333333333328</v>
      </c>
      <c r="H124" s="154">
        <v>59926</v>
      </c>
      <c r="I124" s="100">
        <f t="shared" si="11"/>
        <v>54756.666666666672</v>
      </c>
      <c r="J124" s="155">
        <v>65708</v>
      </c>
      <c r="K124" s="100"/>
      <c r="L124" s="100"/>
      <c r="M124" s="107"/>
      <c r="N124" s="107"/>
      <c r="O124" s="100"/>
      <c r="P124" s="100"/>
      <c r="Q124" s="107"/>
      <c r="R124" s="107"/>
      <c r="S124" s="112"/>
      <c r="T124" s="111"/>
      <c r="U124" s="107"/>
      <c r="V124" s="141"/>
      <c r="W124" s="59"/>
      <c r="X124" s="147">
        <v>128000</v>
      </c>
    </row>
    <row r="125" spans="1:24" ht="27" x14ac:dyDescent="0.2">
      <c r="A125" s="126">
        <v>115</v>
      </c>
      <c r="B125" s="127" t="s">
        <v>266</v>
      </c>
      <c r="C125" s="122">
        <f t="shared" si="9"/>
        <v>20000</v>
      </c>
      <c r="D125" s="157">
        <v>24000</v>
      </c>
      <c r="E125" s="110"/>
      <c r="F125" s="100"/>
      <c r="G125" s="110"/>
      <c r="H125" s="100"/>
      <c r="I125" s="100"/>
      <c r="J125" s="100"/>
      <c r="K125" s="100">
        <v>18333.34</v>
      </c>
      <c r="L125" s="114">
        <v>22000</v>
      </c>
      <c r="M125" s="107"/>
      <c r="N125" s="107"/>
      <c r="O125" s="100"/>
      <c r="P125" s="100"/>
      <c r="Q125" s="107"/>
      <c r="R125" s="107"/>
      <c r="S125" s="112"/>
      <c r="T125" s="111"/>
      <c r="U125" s="107"/>
      <c r="V125" s="141"/>
      <c r="W125" s="59" t="s">
        <v>364</v>
      </c>
      <c r="X125" s="147">
        <v>21500</v>
      </c>
    </row>
    <row r="126" spans="1:24" ht="12.75" x14ac:dyDescent="0.2">
      <c r="A126" s="126">
        <v>116</v>
      </c>
      <c r="B126" s="127" t="s">
        <v>269</v>
      </c>
      <c r="C126" s="122">
        <f t="shared" si="9"/>
        <v>45833.333333333328</v>
      </c>
      <c r="D126" s="159">
        <v>55000</v>
      </c>
      <c r="E126" s="110"/>
      <c r="F126" s="100"/>
      <c r="G126" s="110"/>
      <c r="H126" s="100"/>
      <c r="I126" s="100"/>
      <c r="J126" s="100"/>
      <c r="K126" s="100">
        <f t="shared" si="14"/>
        <v>40000</v>
      </c>
      <c r="L126" s="154">
        <v>48000</v>
      </c>
      <c r="M126" s="107"/>
      <c r="N126" s="107"/>
      <c r="O126" s="100"/>
      <c r="P126" s="100"/>
      <c r="Q126" s="107"/>
      <c r="R126" s="107"/>
      <c r="S126" s="112"/>
      <c r="T126" s="111"/>
      <c r="U126" s="107"/>
      <c r="V126" s="141"/>
      <c r="W126" s="59"/>
      <c r="X126" s="147">
        <v>55000</v>
      </c>
    </row>
    <row r="127" spans="1:24" ht="18" x14ac:dyDescent="0.2">
      <c r="A127" s="126">
        <v>117</v>
      </c>
      <c r="B127" s="127" t="s">
        <v>271</v>
      </c>
      <c r="C127" s="122">
        <f t="shared" si="9"/>
        <v>51666.666666666672</v>
      </c>
      <c r="D127" s="157">
        <v>62000</v>
      </c>
      <c r="E127" s="110"/>
      <c r="F127" s="100"/>
      <c r="G127" s="110"/>
      <c r="H127" s="100"/>
      <c r="I127" s="100"/>
      <c r="J127" s="100"/>
      <c r="K127" s="100">
        <f t="shared" si="14"/>
        <v>47500</v>
      </c>
      <c r="L127" s="154">
        <v>57000</v>
      </c>
      <c r="M127" s="107"/>
      <c r="N127" s="107"/>
      <c r="O127" s="100"/>
      <c r="P127" s="100"/>
      <c r="Q127" s="107"/>
      <c r="R127" s="107"/>
      <c r="S127" s="112"/>
      <c r="T127" s="111"/>
      <c r="U127" s="107"/>
      <c r="V127" s="141"/>
      <c r="W127" s="59" t="s">
        <v>328</v>
      </c>
      <c r="X127" s="147">
        <v>60000</v>
      </c>
    </row>
    <row r="128" spans="1:24" ht="12.75" x14ac:dyDescent="0.2">
      <c r="A128" s="126">
        <v>118</v>
      </c>
      <c r="B128" s="127" t="s">
        <v>272</v>
      </c>
      <c r="C128" s="122"/>
      <c r="D128" s="107"/>
      <c r="E128" s="110"/>
      <c r="F128" s="100"/>
      <c r="G128" s="110"/>
      <c r="H128" s="100"/>
      <c r="I128" s="100"/>
      <c r="J128" s="100"/>
      <c r="K128" s="100"/>
      <c r="L128" s="100"/>
      <c r="M128" s="107"/>
      <c r="N128" s="107"/>
      <c r="O128" s="100"/>
      <c r="P128" s="100"/>
      <c r="Q128" s="107"/>
      <c r="R128" s="107"/>
      <c r="S128" s="112"/>
      <c r="T128" s="111"/>
      <c r="U128" s="107"/>
      <c r="V128" s="141"/>
      <c r="W128" s="166" t="s">
        <v>315</v>
      </c>
      <c r="X128" s="147">
        <v>27500</v>
      </c>
    </row>
    <row r="129" spans="1:24" ht="12.75" x14ac:dyDescent="0.2">
      <c r="A129" s="126">
        <v>119</v>
      </c>
      <c r="B129" s="127" t="s">
        <v>273</v>
      </c>
      <c r="C129" s="122">
        <f t="shared" si="9"/>
        <v>50583.333333333328</v>
      </c>
      <c r="D129" s="162">
        <v>60700</v>
      </c>
      <c r="E129" s="110"/>
      <c r="F129" s="100"/>
      <c r="G129" s="110">
        <f t="shared" si="10"/>
        <v>46817.5</v>
      </c>
      <c r="H129" s="155">
        <v>56181</v>
      </c>
      <c r="I129" s="100">
        <f t="shared" si="11"/>
        <v>105529.16666666666</v>
      </c>
      <c r="J129" s="100">
        <v>126635</v>
      </c>
      <c r="K129" s="100">
        <f t="shared" si="14"/>
        <v>37500</v>
      </c>
      <c r="L129" s="154">
        <v>45000</v>
      </c>
      <c r="M129" s="107"/>
      <c r="N129" s="107"/>
      <c r="O129" s="100"/>
      <c r="P129" s="100"/>
      <c r="Q129" s="107"/>
      <c r="R129" s="107"/>
      <c r="S129" s="112"/>
      <c r="T129" s="111"/>
      <c r="U129" s="107"/>
      <c r="V129" s="141"/>
      <c r="W129" s="59"/>
      <c r="X129" s="147">
        <v>160000</v>
      </c>
    </row>
    <row r="130" spans="1:24" ht="27" x14ac:dyDescent="0.2">
      <c r="A130" s="126">
        <v>120</v>
      </c>
      <c r="B130" s="127" t="s">
        <v>274</v>
      </c>
      <c r="C130" s="122">
        <f t="shared" ref="C130:C159" si="17">+D130/6*5</f>
        <v>50000</v>
      </c>
      <c r="D130" s="157">
        <v>60000</v>
      </c>
      <c r="E130" s="110"/>
      <c r="F130" s="100"/>
      <c r="G130" s="110"/>
      <c r="H130" s="100"/>
      <c r="I130" s="100">
        <f t="shared" si="11"/>
        <v>45000</v>
      </c>
      <c r="J130" s="114">
        <v>54000</v>
      </c>
      <c r="K130" s="100"/>
      <c r="L130" s="100"/>
      <c r="M130" s="107"/>
      <c r="N130" s="107"/>
      <c r="O130" s="100"/>
      <c r="P130" s="100"/>
      <c r="Q130" s="107"/>
      <c r="R130" s="107"/>
      <c r="S130" s="112"/>
      <c r="T130" s="111"/>
      <c r="U130" s="107"/>
      <c r="V130" s="141"/>
      <c r="W130" s="59" t="s">
        <v>340</v>
      </c>
      <c r="X130" s="147">
        <v>45000</v>
      </c>
    </row>
    <row r="131" spans="1:24" ht="27" x14ac:dyDescent="0.2">
      <c r="A131" s="126">
        <v>121</v>
      </c>
      <c r="B131" s="127" t="s">
        <v>276</v>
      </c>
      <c r="C131" s="122">
        <f t="shared" si="17"/>
        <v>101958.33333333334</v>
      </c>
      <c r="D131" s="157">
        <v>122350</v>
      </c>
      <c r="E131" s="110"/>
      <c r="F131" s="100"/>
      <c r="G131" s="110"/>
      <c r="H131" s="100"/>
      <c r="I131" s="100">
        <f t="shared" si="11"/>
        <v>89583.333333333343</v>
      </c>
      <c r="J131" s="114">
        <v>107500</v>
      </c>
      <c r="K131" s="100"/>
      <c r="L131" s="100"/>
      <c r="M131" s="107"/>
      <c r="N131" s="107"/>
      <c r="O131" s="100"/>
      <c r="P131" s="100"/>
      <c r="Q131" s="107">
        <f t="shared" si="15"/>
        <v>93750</v>
      </c>
      <c r="R131" s="157">
        <v>112500</v>
      </c>
      <c r="S131" s="112"/>
      <c r="T131" s="111"/>
      <c r="U131" s="107"/>
      <c r="V131" s="141"/>
      <c r="W131" s="59" t="s">
        <v>365</v>
      </c>
      <c r="X131" s="147">
        <v>105000</v>
      </c>
    </row>
    <row r="132" spans="1:24" ht="27" x14ac:dyDescent="0.2">
      <c r="A132" s="126">
        <v>122</v>
      </c>
      <c r="B132" s="127" t="s">
        <v>278</v>
      </c>
      <c r="C132" s="122">
        <f t="shared" si="17"/>
        <v>285950</v>
      </c>
      <c r="D132" s="157">
        <v>343140</v>
      </c>
      <c r="E132" s="110"/>
      <c r="F132" s="100"/>
      <c r="G132" s="110">
        <f t="shared" si="10"/>
        <v>247401.00000000003</v>
      </c>
      <c r="H132" s="114">
        <v>296881.2</v>
      </c>
      <c r="I132" s="100">
        <f t="shared" si="11"/>
        <v>240065</v>
      </c>
      <c r="J132" s="114">
        <v>288078</v>
      </c>
      <c r="K132" s="100"/>
      <c r="L132" s="100"/>
      <c r="M132" s="107"/>
      <c r="N132" s="107"/>
      <c r="O132" s="100"/>
      <c r="P132" s="100"/>
      <c r="Q132" s="107"/>
      <c r="R132" s="107"/>
      <c r="S132" s="112"/>
      <c r="T132" s="111"/>
      <c r="U132" s="107"/>
      <c r="V132" s="141"/>
      <c r="W132" s="59" t="s">
        <v>341</v>
      </c>
      <c r="X132" s="147">
        <v>239400</v>
      </c>
    </row>
    <row r="133" spans="1:24" ht="27" x14ac:dyDescent="0.2">
      <c r="A133" s="126">
        <v>123</v>
      </c>
      <c r="B133" s="127" t="s">
        <v>280</v>
      </c>
      <c r="C133" s="122">
        <f t="shared" si="17"/>
        <v>4733.333333333333</v>
      </c>
      <c r="D133" s="157">
        <v>5680</v>
      </c>
      <c r="E133" s="110"/>
      <c r="F133" s="100"/>
      <c r="G133" s="110"/>
      <c r="H133" s="100"/>
      <c r="I133" s="100">
        <f t="shared" si="11"/>
        <v>4995</v>
      </c>
      <c r="J133" s="114">
        <v>5994</v>
      </c>
      <c r="K133" s="100"/>
      <c r="L133" s="100"/>
      <c r="M133" s="107"/>
      <c r="N133" s="107"/>
      <c r="O133" s="100"/>
      <c r="P133" s="100"/>
      <c r="Q133" s="107"/>
      <c r="R133" s="107"/>
      <c r="S133" s="112"/>
      <c r="T133" s="111"/>
      <c r="U133" s="107"/>
      <c r="V133" s="141"/>
      <c r="W133" s="59" t="s">
        <v>340</v>
      </c>
      <c r="X133" s="147">
        <v>5000</v>
      </c>
    </row>
    <row r="134" spans="1:24" ht="12.75" x14ac:dyDescent="0.2">
      <c r="A134" s="126">
        <v>124</v>
      </c>
      <c r="B134" s="127" t="s">
        <v>282</v>
      </c>
      <c r="C134" s="122">
        <f t="shared" si="17"/>
        <v>175000</v>
      </c>
      <c r="D134" s="107">
        <v>210000</v>
      </c>
      <c r="E134" s="110"/>
      <c r="F134" s="100"/>
      <c r="G134" s="110">
        <f t="shared" si="10"/>
        <v>162560</v>
      </c>
      <c r="H134" s="156">
        <v>195072</v>
      </c>
      <c r="I134" s="100">
        <f t="shared" si="11"/>
        <v>151666.66666666666</v>
      </c>
      <c r="J134" s="155">
        <v>182000</v>
      </c>
      <c r="K134" s="100"/>
      <c r="L134" s="100"/>
      <c r="M134" s="107"/>
      <c r="N134" s="107"/>
      <c r="O134" s="100"/>
      <c r="P134" s="100"/>
      <c r="Q134" s="107">
        <f t="shared" si="15"/>
        <v>179000</v>
      </c>
      <c r="R134" s="107">
        <v>214800</v>
      </c>
      <c r="S134" s="112"/>
      <c r="T134" s="111"/>
      <c r="U134" s="107">
        <f t="shared" si="13"/>
        <v>149833.33333333334</v>
      </c>
      <c r="V134" s="163">
        <v>179800</v>
      </c>
      <c r="W134" s="59"/>
      <c r="X134" s="147">
        <v>280000</v>
      </c>
    </row>
    <row r="135" spans="1:24" ht="12.75" x14ac:dyDescent="0.2">
      <c r="A135" s="126">
        <v>125</v>
      </c>
      <c r="B135" s="127" t="s">
        <v>283</v>
      </c>
      <c r="C135" s="122">
        <f t="shared" si="17"/>
        <v>7083.3333333333339</v>
      </c>
      <c r="D135" s="158">
        <v>8500</v>
      </c>
      <c r="E135" s="110">
        <v>13000</v>
      </c>
      <c r="F135" s="156">
        <f>+E135*1.2</f>
        <v>15600</v>
      </c>
      <c r="G135" s="110">
        <f t="shared" si="10"/>
        <v>16508.333333333332</v>
      </c>
      <c r="H135" s="100">
        <v>19810</v>
      </c>
      <c r="I135" s="100">
        <f t="shared" si="11"/>
        <v>7541.6666666666661</v>
      </c>
      <c r="J135" s="155">
        <v>9050</v>
      </c>
      <c r="K135" s="100"/>
      <c r="L135" s="100"/>
      <c r="M135" s="107"/>
      <c r="N135" s="107"/>
      <c r="O135" s="100"/>
      <c r="P135" s="100"/>
      <c r="Q135" s="107"/>
      <c r="R135" s="107"/>
      <c r="S135" s="112"/>
      <c r="T135" s="111"/>
      <c r="U135" s="107"/>
      <c r="V135" s="141"/>
      <c r="W135" s="59"/>
      <c r="X135" s="147">
        <v>22000</v>
      </c>
    </row>
    <row r="136" spans="1:24" ht="18" x14ac:dyDescent="0.2">
      <c r="A136" s="126">
        <v>126</v>
      </c>
      <c r="B136" s="127" t="s">
        <v>284</v>
      </c>
      <c r="C136" s="122">
        <f t="shared" si="17"/>
        <v>46500</v>
      </c>
      <c r="D136" s="157">
        <v>55800</v>
      </c>
      <c r="E136" s="110"/>
      <c r="F136" s="100"/>
      <c r="G136" s="110">
        <f t="shared" si="10"/>
        <v>40105</v>
      </c>
      <c r="H136" s="155">
        <v>48126</v>
      </c>
      <c r="I136" s="100">
        <f t="shared" si="11"/>
        <v>39735</v>
      </c>
      <c r="J136" s="154">
        <v>47682</v>
      </c>
      <c r="K136" s="100"/>
      <c r="L136" s="100"/>
      <c r="M136" s="107"/>
      <c r="N136" s="107"/>
      <c r="O136" s="100"/>
      <c r="P136" s="100"/>
      <c r="Q136" s="107"/>
      <c r="R136" s="107"/>
      <c r="S136" s="112"/>
      <c r="T136" s="111"/>
      <c r="U136" s="107"/>
      <c r="V136" s="141"/>
      <c r="W136" s="59" t="s">
        <v>328</v>
      </c>
      <c r="X136" s="147">
        <v>54000</v>
      </c>
    </row>
    <row r="137" spans="1:24" ht="12.75" x14ac:dyDescent="0.2">
      <c r="A137" s="126">
        <v>127</v>
      </c>
      <c r="B137" s="127" t="s">
        <v>285</v>
      </c>
      <c r="C137" s="122">
        <f t="shared" si="17"/>
        <v>414400</v>
      </c>
      <c r="D137" s="162">
        <v>497280</v>
      </c>
      <c r="E137" s="110"/>
      <c r="F137" s="100"/>
      <c r="G137" s="110">
        <f t="shared" si="10"/>
        <v>371100.80000000005</v>
      </c>
      <c r="H137" s="155">
        <v>445320.96000000002</v>
      </c>
      <c r="I137" s="100">
        <f t="shared" si="11"/>
        <v>287123.20000000001</v>
      </c>
      <c r="J137" s="154">
        <v>344547.84000000003</v>
      </c>
      <c r="K137" s="100"/>
      <c r="L137" s="100"/>
      <c r="M137" s="107"/>
      <c r="N137" s="107"/>
      <c r="O137" s="100"/>
      <c r="P137" s="100"/>
      <c r="Q137" s="107"/>
      <c r="R137" s="107"/>
      <c r="S137" s="112"/>
      <c r="T137" s="111"/>
      <c r="U137" s="107"/>
      <c r="V137" s="141"/>
      <c r="W137" s="59"/>
      <c r="X137" s="147">
        <v>510720</v>
      </c>
    </row>
    <row r="138" spans="1:24" ht="12.75" x14ac:dyDescent="0.2">
      <c r="A138" s="126">
        <v>128</v>
      </c>
      <c r="B138" s="127" t="s">
        <v>286</v>
      </c>
      <c r="C138" s="122">
        <f t="shared" si="17"/>
        <v>21250</v>
      </c>
      <c r="D138" s="158">
        <v>25500</v>
      </c>
      <c r="E138" s="110"/>
      <c r="F138" s="100"/>
      <c r="G138" s="110"/>
      <c r="H138" s="100"/>
      <c r="I138" s="100">
        <f t="shared" si="11"/>
        <v>22275</v>
      </c>
      <c r="J138" s="156">
        <v>26730</v>
      </c>
      <c r="K138" s="100"/>
      <c r="L138" s="100"/>
      <c r="M138" s="107"/>
      <c r="N138" s="107"/>
      <c r="O138" s="100"/>
      <c r="P138" s="100"/>
      <c r="Q138" s="107">
        <f t="shared" si="15"/>
        <v>21500</v>
      </c>
      <c r="R138" s="159">
        <v>25800</v>
      </c>
      <c r="S138" s="112"/>
      <c r="T138" s="111"/>
      <c r="U138" s="107"/>
      <c r="V138" s="141"/>
      <c r="W138" s="59"/>
      <c r="X138" s="147">
        <v>75000</v>
      </c>
    </row>
    <row r="139" spans="1:24" ht="18" x14ac:dyDescent="0.2">
      <c r="A139" s="126">
        <v>129</v>
      </c>
      <c r="B139" s="127" t="s">
        <v>287</v>
      </c>
      <c r="C139" s="122">
        <f t="shared" si="17"/>
        <v>19416.666666666668</v>
      </c>
      <c r="D139" s="158">
        <v>23300</v>
      </c>
      <c r="E139" s="110"/>
      <c r="F139" s="100"/>
      <c r="G139" s="110"/>
      <c r="H139" s="100"/>
      <c r="I139" s="100">
        <f t="shared" si="11"/>
        <v>22859.166666666664</v>
      </c>
      <c r="J139" s="114">
        <v>27431</v>
      </c>
      <c r="K139" s="100"/>
      <c r="L139" s="100"/>
      <c r="M139" s="107"/>
      <c r="N139" s="107"/>
      <c r="O139" s="100"/>
      <c r="P139" s="100"/>
      <c r="Q139" s="107"/>
      <c r="R139" s="107"/>
      <c r="S139" s="112"/>
      <c r="T139" s="111"/>
      <c r="U139" s="107"/>
      <c r="V139" s="141"/>
      <c r="W139" s="59" t="s">
        <v>321</v>
      </c>
      <c r="X139" s="147">
        <v>25000</v>
      </c>
    </row>
    <row r="140" spans="1:24" ht="18" x14ac:dyDescent="0.2">
      <c r="A140" s="126">
        <v>130</v>
      </c>
      <c r="B140" s="129" t="s">
        <v>288</v>
      </c>
      <c r="C140" s="122">
        <f t="shared" si="17"/>
        <v>37500</v>
      </c>
      <c r="D140" s="159">
        <v>45000</v>
      </c>
      <c r="E140" s="110">
        <v>156000</v>
      </c>
      <c r="F140" s="114">
        <f>+E140*1.2</f>
        <v>187200</v>
      </c>
      <c r="G140" s="110"/>
      <c r="H140" s="100"/>
      <c r="I140" s="100">
        <f t="shared" ref="I140:I160" si="18">+J140/6*5</f>
        <v>42700</v>
      </c>
      <c r="J140" s="156">
        <v>51240</v>
      </c>
      <c r="K140" s="100"/>
      <c r="L140" s="100"/>
      <c r="M140" s="107">
        <f t="shared" ref="M140" si="19">+N140/6*5</f>
        <v>33000</v>
      </c>
      <c r="N140" s="158">
        <v>39600</v>
      </c>
      <c r="O140" s="100"/>
      <c r="P140" s="100"/>
      <c r="Q140" s="107">
        <f t="shared" ref="Q140:Q149" si="20">+R140/6*5</f>
        <v>35800</v>
      </c>
      <c r="R140" s="157">
        <v>42960</v>
      </c>
      <c r="S140" s="112"/>
      <c r="T140" s="111"/>
      <c r="U140" s="107"/>
      <c r="V140" s="141"/>
      <c r="W140" s="59" t="s">
        <v>329</v>
      </c>
      <c r="X140" s="147">
        <v>42000</v>
      </c>
    </row>
    <row r="141" spans="1:24" ht="12.75" x14ac:dyDescent="0.2">
      <c r="A141" s="126">
        <v>131</v>
      </c>
      <c r="B141" s="130" t="s">
        <v>289</v>
      </c>
      <c r="C141" s="122"/>
      <c r="D141" s="107"/>
      <c r="E141" s="110"/>
      <c r="F141" s="100"/>
      <c r="G141" s="110">
        <f t="shared" ref="G141" si="21">+H141/6*5</f>
        <v>227448</v>
      </c>
      <c r="H141" s="154">
        <v>272937.59999999998</v>
      </c>
      <c r="I141" s="100">
        <f t="shared" si="18"/>
        <v>237627</v>
      </c>
      <c r="J141" s="155">
        <v>285152.40000000002</v>
      </c>
      <c r="K141" s="100"/>
      <c r="L141" s="100"/>
      <c r="M141" s="107"/>
      <c r="N141" s="107"/>
      <c r="O141" s="100"/>
      <c r="P141" s="100"/>
      <c r="Q141" s="107"/>
      <c r="R141" s="107"/>
      <c r="S141" s="112"/>
      <c r="T141" s="111"/>
      <c r="U141" s="107"/>
      <c r="V141" s="141"/>
      <c r="W141" s="59"/>
      <c r="X141" s="147">
        <v>307800</v>
      </c>
    </row>
    <row r="142" spans="1:24" ht="12.75" x14ac:dyDescent="0.2">
      <c r="A142" s="126">
        <v>132</v>
      </c>
      <c r="B142" s="130" t="s">
        <v>290</v>
      </c>
      <c r="C142" s="122">
        <f t="shared" si="17"/>
        <v>146250</v>
      </c>
      <c r="D142" s="162">
        <v>175500</v>
      </c>
      <c r="E142" s="110"/>
      <c r="F142" s="100"/>
      <c r="G142" s="110">
        <f t="shared" ref="G142:G160" si="22">+H142/6*5</f>
        <v>125595</v>
      </c>
      <c r="H142" s="154">
        <v>150714</v>
      </c>
      <c r="I142" s="100">
        <f t="shared" si="18"/>
        <v>144750</v>
      </c>
      <c r="J142" s="155">
        <v>173700</v>
      </c>
      <c r="K142" s="100"/>
      <c r="L142" s="100"/>
      <c r="M142" s="107"/>
      <c r="N142" s="107"/>
      <c r="O142" s="100"/>
      <c r="P142" s="100"/>
      <c r="Q142" s="107"/>
      <c r="R142" s="107"/>
      <c r="S142" s="112"/>
      <c r="T142" s="111"/>
      <c r="U142" s="107"/>
      <c r="V142" s="141"/>
      <c r="W142" s="59"/>
      <c r="X142" s="147">
        <v>207000</v>
      </c>
    </row>
    <row r="143" spans="1:24" ht="12.75" x14ac:dyDescent="0.2">
      <c r="A143" s="126">
        <v>133</v>
      </c>
      <c r="B143" s="130" t="s">
        <v>291</v>
      </c>
      <c r="C143" s="122">
        <f t="shared" si="17"/>
        <v>80250</v>
      </c>
      <c r="D143" s="159">
        <v>96300</v>
      </c>
      <c r="E143" s="110"/>
      <c r="F143" s="100"/>
      <c r="G143" s="110"/>
      <c r="H143" s="100"/>
      <c r="I143" s="100"/>
      <c r="J143" s="100"/>
      <c r="K143" s="100">
        <f t="shared" si="14"/>
        <v>72000</v>
      </c>
      <c r="L143" s="154">
        <v>86400</v>
      </c>
      <c r="M143" s="107"/>
      <c r="N143" s="107"/>
      <c r="O143" s="100"/>
      <c r="P143" s="100"/>
      <c r="Q143" s="107"/>
      <c r="R143" s="107"/>
      <c r="S143" s="112"/>
      <c r="T143" s="111"/>
      <c r="U143" s="107"/>
      <c r="V143" s="141"/>
      <c r="W143" s="59"/>
      <c r="X143" s="147">
        <v>270000</v>
      </c>
    </row>
    <row r="144" spans="1:24" ht="27" x14ac:dyDescent="0.2">
      <c r="A144" s="126">
        <v>134</v>
      </c>
      <c r="B144" s="130" t="s">
        <v>292</v>
      </c>
      <c r="C144" s="122">
        <f t="shared" si="17"/>
        <v>2916.666666666667</v>
      </c>
      <c r="D144" s="157">
        <v>3500</v>
      </c>
      <c r="E144" s="110"/>
      <c r="F144" s="100"/>
      <c r="G144" s="110"/>
      <c r="H144" s="100"/>
      <c r="I144" s="100">
        <f t="shared" si="18"/>
        <v>4037.5</v>
      </c>
      <c r="J144" s="114">
        <v>4845</v>
      </c>
      <c r="K144" s="100"/>
      <c r="L144" s="100"/>
      <c r="M144" s="107"/>
      <c r="N144" s="107"/>
      <c r="O144" s="100"/>
      <c r="P144" s="100"/>
      <c r="Q144" s="107"/>
      <c r="R144" s="107"/>
      <c r="S144" s="112"/>
      <c r="T144" s="111"/>
      <c r="U144" s="107"/>
      <c r="V144" s="141"/>
      <c r="W144" s="59" t="s">
        <v>355</v>
      </c>
      <c r="X144" s="147">
        <v>2800</v>
      </c>
    </row>
    <row r="145" spans="1:27" ht="27" x14ac:dyDescent="0.2">
      <c r="A145" s="126">
        <v>135</v>
      </c>
      <c r="B145" s="131" t="s">
        <v>70</v>
      </c>
      <c r="C145" s="122">
        <f t="shared" si="17"/>
        <v>71250</v>
      </c>
      <c r="D145" s="157">
        <v>85500</v>
      </c>
      <c r="E145" s="110"/>
      <c r="F145" s="100"/>
      <c r="G145" s="110"/>
      <c r="H145" s="100"/>
      <c r="I145" s="100">
        <f t="shared" si="18"/>
        <v>83362.5</v>
      </c>
      <c r="J145" s="114">
        <v>100035</v>
      </c>
      <c r="K145" s="100"/>
      <c r="L145" s="100"/>
      <c r="M145" s="107"/>
      <c r="N145" s="107"/>
      <c r="O145" s="100"/>
      <c r="P145" s="100"/>
      <c r="Q145" s="107"/>
      <c r="R145" s="107"/>
      <c r="S145" s="112"/>
      <c r="T145" s="111"/>
      <c r="U145" s="107"/>
      <c r="V145" s="141"/>
      <c r="W145" s="59" t="s">
        <v>340</v>
      </c>
      <c r="X145" s="147">
        <v>70000</v>
      </c>
    </row>
    <row r="146" spans="1:27" ht="12.75" x14ac:dyDescent="0.2">
      <c r="A146" s="126">
        <v>136</v>
      </c>
      <c r="B146" s="131" t="s">
        <v>293</v>
      </c>
      <c r="C146" s="122">
        <f t="shared" si="17"/>
        <v>1500</v>
      </c>
      <c r="D146" s="158">
        <v>1800</v>
      </c>
      <c r="E146" s="110"/>
      <c r="F146" s="100"/>
      <c r="G146" s="110"/>
      <c r="H146" s="100"/>
      <c r="I146" s="100">
        <f t="shared" si="18"/>
        <v>1666.6666666666665</v>
      </c>
      <c r="J146" s="155">
        <v>2000</v>
      </c>
      <c r="K146" s="100"/>
      <c r="L146" s="100"/>
      <c r="M146" s="107"/>
      <c r="N146" s="107"/>
      <c r="O146" s="100"/>
      <c r="P146" s="100"/>
      <c r="Q146" s="107"/>
      <c r="R146" s="107"/>
      <c r="S146" s="112"/>
      <c r="T146" s="111"/>
      <c r="U146" s="107"/>
      <c r="V146" s="141"/>
      <c r="W146" s="59"/>
      <c r="X146" s="147">
        <v>5000</v>
      </c>
    </row>
    <row r="147" spans="1:27" ht="18" x14ac:dyDescent="0.2">
      <c r="A147" s="126">
        <v>137</v>
      </c>
      <c r="B147" s="131" t="s">
        <v>71</v>
      </c>
      <c r="C147" s="122">
        <f t="shared" si="17"/>
        <v>250000</v>
      </c>
      <c r="D147" s="157">
        <v>300000</v>
      </c>
      <c r="E147" s="110"/>
      <c r="F147" s="100"/>
      <c r="G147" s="110">
        <f t="shared" si="22"/>
        <v>166187</v>
      </c>
      <c r="H147" s="154">
        <v>199424.4</v>
      </c>
      <c r="I147" s="100">
        <f t="shared" si="18"/>
        <v>212445</v>
      </c>
      <c r="J147" s="114">
        <v>254934</v>
      </c>
      <c r="K147" s="100"/>
      <c r="L147" s="100"/>
      <c r="M147" s="107"/>
      <c r="N147" s="107"/>
      <c r="O147" s="100"/>
      <c r="P147" s="100"/>
      <c r="Q147" s="107"/>
      <c r="R147" s="107"/>
      <c r="S147" s="112"/>
      <c r="T147" s="111"/>
      <c r="U147" s="107"/>
      <c r="V147" s="141"/>
      <c r="W147" s="59" t="s">
        <v>316</v>
      </c>
      <c r="X147" s="147">
        <v>252000</v>
      </c>
    </row>
    <row r="148" spans="1:27" ht="12.75" x14ac:dyDescent="0.2">
      <c r="A148" s="126">
        <v>138</v>
      </c>
      <c r="B148" s="131" t="s">
        <v>72</v>
      </c>
      <c r="C148" s="122">
        <f t="shared" si="17"/>
        <v>6500</v>
      </c>
      <c r="D148" s="158">
        <v>7800</v>
      </c>
      <c r="E148" s="110"/>
      <c r="F148" s="100"/>
      <c r="G148" s="110"/>
      <c r="H148" s="100"/>
      <c r="I148" s="100">
        <f t="shared" si="18"/>
        <v>7030</v>
      </c>
      <c r="J148" s="156">
        <v>8436</v>
      </c>
      <c r="K148" s="100"/>
      <c r="L148" s="100"/>
      <c r="M148" s="107"/>
      <c r="N148" s="107"/>
      <c r="O148" s="100"/>
      <c r="P148" s="100"/>
      <c r="Q148" s="107">
        <f t="shared" si="20"/>
        <v>6750</v>
      </c>
      <c r="R148" s="159">
        <v>8100</v>
      </c>
      <c r="S148" s="112"/>
      <c r="T148" s="111"/>
      <c r="U148" s="107"/>
      <c r="V148" s="141"/>
      <c r="W148" s="59"/>
      <c r="X148" s="147">
        <v>12000</v>
      </c>
    </row>
    <row r="149" spans="1:27" s="104" customFormat="1" ht="12.75" x14ac:dyDescent="0.2">
      <c r="A149" s="126">
        <v>139</v>
      </c>
      <c r="B149" s="131" t="s">
        <v>73</v>
      </c>
      <c r="C149" s="122">
        <f t="shared" si="17"/>
        <v>4500</v>
      </c>
      <c r="D149" s="162">
        <v>5400</v>
      </c>
      <c r="E149" s="110"/>
      <c r="F149" s="101"/>
      <c r="G149" s="110"/>
      <c r="H149" s="101"/>
      <c r="I149" s="100">
        <f t="shared" si="18"/>
        <v>4802.5</v>
      </c>
      <c r="J149" s="172">
        <v>5763</v>
      </c>
      <c r="K149" s="101"/>
      <c r="L149" s="101"/>
      <c r="M149" s="107"/>
      <c r="N149" s="115"/>
      <c r="O149" s="101"/>
      <c r="P149" s="101"/>
      <c r="Q149" s="107">
        <f t="shared" si="20"/>
        <v>4650</v>
      </c>
      <c r="R149" s="159">
        <v>5580</v>
      </c>
      <c r="S149" s="112"/>
      <c r="T149" s="116"/>
      <c r="U149" s="107"/>
      <c r="V149" s="109"/>
      <c r="W149" s="59"/>
      <c r="X149" s="148">
        <v>6000</v>
      </c>
    </row>
    <row r="150" spans="1:27" s="104" customFormat="1" ht="18" x14ac:dyDescent="0.2">
      <c r="A150" s="126">
        <v>140</v>
      </c>
      <c r="B150" s="131" t="s">
        <v>74</v>
      </c>
      <c r="C150" s="122">
        <f t="shared" si="17"/>
        <v>179600</v>
      </c>
      <c r="D150" s="157">
        <v>215520</v>
      </c>
      <c r="E150" s="110"/>
      <c r="F150" s="101"/>
      <c r="G150" s="110"/>
      <c r="H150" s="101"/>
      <c r="I150" s="100">
        <f t="shared" si="18"/>
        <v>154660</v>
      </c>
      <c r="J150" s="172">
        <v>185592</v>
      </c>
      <c r="K150" s="101"/>
      <c r="L150" s="101"/>
      <c r="M150" s="107"/>
      <c r="N150" s="115"/>
      <c r="O150" s="101"/>
      <c r="P150" s="101"/>
      <c r="Q150" s="107"/>
      <c r="R150" s="107"/>
      <c r="S150" s="112"/>
      <c r="T150" s="116"/>
      <c r="U150" s="107"/>
      <c r="V150" s="109"/>
      <c r="W150" s="59" t="s">
        <v>328</v>
      </c>
      <c r="X150" s="148">
        <v>205600</v>
      </c>
      <c r="AA150" s="105"/>
    </row>
    <row r="151" spans="1:27" s="104" customFormat="1" ht="12.75" x14ac:dyDescent="0.2">
      <c r="A151" s="126">
        <v>141</v>
      </c>
      <c r="B151" s="131" t="s">
        <v>75</v>
      </c>
      <c r="C151" s="122">
        <f t="shared" si="17"/>
        <v>21666.666666666664</v>
      </c>
      <c r="D151" s="158">
        <v>26000</v>
      </c>
      <c r="E151" s="110"/>
      <c r="F151" s="101"/>
      <c r="G151" s="110"/>
      <c r="H151" s="101"/>
      <c r="I151" s="100">
        <f t="shared" si="18"/>
        <v>34516.666666666664</v>
      </c>
      <c r="J151" s="173">
        <v>41420</v>
      </c>
      <c r="K151" s="101"/>
      <c r="L151" s="101"/>
      <c r="M151" s="107"/>
      <c r="N151" s="115"/>
      <c r="O151" s="101"/>
      <c r="P151" s="101"/>
      <c r="Q151" s="107"/>
      <c r="R151" s="107"/>
      <c r="S151" s="112"/>
      <c r="T151" s="116"/>
      <c r="U151" s="107">
        <f t="shared" ref="U151" si="23">+V151/6*5</f>
        <v>29833.333333333336</v>
      </c>
      <c r="V151" s="167">
        <v>35800</v>
      </c>
      <c r="W151" s="59"/>
      <c r="X151" s="148">
        <v>50000</v>
      </c>
      <c r="AA151" s="105"/>
    </row>
    <row r="152" spans="1:27" s="104" customFormat="1" ht="22.5" x14ac:dyDescent="0.2">
      <c r="A152" s="126">
        <v>142</v>
      </c>
      <c r="B152" s="131" t="s">
        <v>76</v>
      </c>
      <c r="C152" s="122">
        <f t="shared" si="17"/>
        <v>28166.666666666664</v>
      </c>
      <c r="D152" s="158">
        <v>33800</v>
      </c>
      <c r="E152" s="100"/>
      <c r="F152" s="101"/>
      <c r="G152" s="110"/>
      <c r="H152" s="101"/>
      <c r="I152" s="100">
        <f t="shared" si="18"/>
        <v>28734.500000000004</v>
      </c>
      <c r="J152" s="174">
        <v>34481.4</v>
      </c>
      <c r="K152" s="101"/>
      <c r="L152" s="101"/>
      <c r="M152" s="107"/>
      <c r="N152" s="115"/>
      <c r="O152" s="101"/>
      <c r="P152" s="101"/>
      <c r="Q152" s="107"/>
      <c r="R152" s="107"/>
      <c r="S152" s="112"/>
      <c r="T152" s="116"/>
      <c r="U152" s="107"/>
      <c r="V152" s="109"/>
      <c r="W152" s="59"/>
      <c r="X152" s="148">
        <v>40000</v>
      </c>
      <c r="AA152" s="105"/>
    </row>
    <row r="153" spans="1:27" s="104" customFormat="1" ht="12.75" x14ac:dyDescent="0.2">
      <c r="A153" s="126">
        <v>143</v>
      </c>
      <c r="B153" s="131" t="s">
        <v>77</v>
      </c>
      <c r="C153" s="122">
        <f t="shared" si="17"/>
        <v>61600</v>
      </c>
      <c r="D153" s="158">
        <v>73920</v>
      </c>
      <c r="E153" s="110"/>
      <c r="F153" s="101"/>
      <c r="G153" s="110">
        <f t="shared" si="22"/>
        <v>295586.66666666669</v>
      </c>
      <c r="H153" s="173">
        <v>354704</v>
      </c>
      <c r="I153" s="100">
        <f t="shared" si="18"/>
        <v>62533.333333333328</v>
      </c>
      <c r="J153" s="174">
        <v>75040</v>
      </c>
      <c r="K153" s="101"/>
      <c r="L153" s="101"/>
      <c r="M153" s="107"/>
      <c r="N153" s="115"/>
      <c r="O153" s="101"/>
      <c r="P153" s="101"/>
      <c r="Q153" s="107"/>
      <c r="R153" s="107"/>
      <c r="S153" s="112"/>
      <c r="T153" s="115"/>
      <c r="U153" s="107"/>
      <c r="V153" s="142"/>
      <c r="W153" s="59"/>
      <c r="X153" s="148">
        <v>448000</v>
      </c>
      <c r="AA153" s="105"/>
    </row>
    <row r="154" spans="1:27" s="104" customFormat="1" ht="12.75" x14ac:dyDescent="0.2">
      <c r="A154" s="126">
        <v>144</v>
      </c>
      <c r="B154" s="131" t="s">
        <v>78</v>
      </c>
      <c r="C154" s="122">
        <f t="shared" si="17"/>
        <v>564300</v>
      </c>
      <c r="D154" s="162">
        <v>677160</v>
      </c>
      <c r="E154" s="110"/>
      <c r="F154" s="101"/>
      <c r="G154" s="110">
        <f t="shared" si="22"/>
        <v>499905</v>
      </c>
      <c r="H154" s="172">
        <v>599886</v>
      </c>
      <c r="I154" s="100">
        <f t="shared" si="18"/>
        <v>550147.5</v>
      </c>
      <c r="J154" s="174">
        <v>660177</v>
      </c>
      <c r="K154" s="101"/>
      <c r="L154" s="101"/>
      <c r="M154" s="107"/>
      <c r="N154" s="115"/>
      <c r="O154" s="101"/>
      <c r="P154" s="101"/>
      <c r="Q154" s="107"/>
      <c r="R154" s="107"/>
      <c r="S154" s="112"/>
      <c r="T154" s="116"/>
      <c r="U154" s="107"/>
      <c r="V154" s="109"/>
      <c r="W154" s="43"/>
      <c r="X154" s="148">
        <v>783000</v>
      </c>
      <c r="AA154" s="105"/>
    </row>
    <row r="155" spans="1:27" s="104" customFormat="1" ht="12.75" x14ac:dyDescent="0.2">
      <c r="A155" s="126">
        <v>145</v>
      </c>
      <c r="B155" s="131" t="s">
        <v>79</v>
      </c>
      <c r="C155" s="122">
        <f t="shared" si="17"/>
        <v>306450</v>
      </c>
      <c r="D155" s="162">
        <v>367740</v>
      </c>
      <c r="E155" s="110"/>
      <c r="F155" s="101"/>
      <c r="G155" s="110">
        <f t="shared" si="22"/>
        <v>272400</v>
      </c>
      <c r="H155" s="172">
        <v>326880</v>
      </c>
      <c r="I155" s="100">
        <f t="shared" si="18"/>
        <v>298845</v>
      </c>
      <c r="J155" s="174">
        <v>358614</v>
      </c>
      <c r="K155" s="101"/>
      <c r="L155" s="101"/>
      <c r="M155" s="107"/>
      <c r="N155" s="115"/>
      <c r="O155" s="101"/>
      <c r="P155" s="101"/>
      <c r="Q155" s="107"/>
      <c r="R155" s="107"/>
      <c r="S155" s="112"/>
      <c r="T155" s="116"/>
      <c r="U155" s="107"/>
      <c r="V155" s="143"/>
      <c r="W155" s="60"/>
      <c r="X155" s="148">
        <v>396000</v>
      </c>
      <c r="AA155" s="105"/>
    </row>
    <row r="156" spans="1:27" s="104" customFormat="1" ht="18" x14ac:dyDescent="0.2">
      <c r="A156" s="126">
        <v>146</v>
      </c>
      <c r="B156" s="131" t="s">
        <v>80</v>
      </c>
      <c r="C156" s="122">
        <f t="shared" si="17"/>
        <v>222500</v>
      </c>
      <c r="D156" s="157">
        <v>267000</v>
      </c>
      <c r="E156" s="110"/>
      <c r="F156" s="101"/>
      <c r="G156" s="110">
        <f t="shared" si="22"/>
        <v>184250</v>
      </c>
      <c r="H156" s="172">
        <v>221100</v>
      </c>
      <c r="I156" s="100">
        <f t="shared" si="18"/>
        <v>192500</v>
      </c>
      <c r="J156" s="174">
        <v>231000</v>
      </c>
      <c r="K156" s="101"/>
      <c r="L156" s="101"/>
      <c r="M156" s="107"/>
      <c r="N156" s="115"/>
      <c r="O156" s="101"/>
      <c r="P156" s="101"/>
      <c r="Q156" s="107"/>
      <c r="R156" s="107"/>
      <c r="S156" s="112"/>
      <c r="T156" s="115"/>
      <c r="U156" s="107"/>
      <c r="V156" s="144"/>
      <c r="W156" s="59" t="s">
        <v>328</v>
      </c>
      <c r="X156" s="148">
        <v>258000</v>
      </c>
      <c r="AA156" s="105"/>
    </row>
    <row r="157" spans="1:27" s="104" customFormat="1" ht="27" x14ac:dyDescent="0.2">
      <c r="A157" s="126">
        <v>147</v>
      </c>
      <c r="B157" s="131" t="s">
        <v>81</v>
      </c>
      <c r="C157" s="122">
        <f t="shared" si="17"/>
        <v>33700</v>
      </c>
      <c r="D157" s="157">
        <v>40440</v>
      </c>
      <c r="E157" s="110"/>
      <c r="F157" s="101"/>
      <c r="G157" s="110"/>
      <c r="H157" s="101"/>
      <c r="I157" s="100"/>
      <c r="J157" s="101"/>
      <c r="K157" s="101"/>
      <c r="L157" s="101"/>
      <c r="M157" s="107"/>
      <c r="N157" s="115"/>
      <c r="O157" s="101"/>
      <c r="P157" s="101"/>
      <c r="Q157" s="107"/>
      <c r="R157" s="107"/>
      <c r="S157" s="112"/>
      <c r="T157" s="115"/>
      <c r="U157" s="107"/>
      <c r="V157" s="103"/>
      <c r="W157" s="59" t="s">
        <v>366</v>
      </c>
      <c r="X157" s="148">
        <v>38400</v>
      </c>
      <c r="AA157" s="105"/>
    </row>
    <row r="158" spans="1:27" s="104" customFormat="1" ht="18" x14ac:dyDescent="0.2">
      <c r="A158" s="126">
        <v>148</v>
      </c>
      <c r="B158" s="131" t="s">
        <v>82</v>
      </c>
      <c r="C158" s="122">
        <f t="shared" si="17"/>
        <v>174166.66666666669</v>
      </c>
      <c r="D158" s="157">
        <v>209000</v>
      </c>
      <c r="E158" s="110"/>
      <c r="F158" s="101"/>
      <c r="G158" s="110">
        <f t="shared" si="22"/>
        <v>147558.33333333334</v>
      </c>
      <c r="H158" s="172">
        <v>177070</v>
      </c>
      <c r="I158" s="100">
        <f t="shared" si="18"/>
        <v>174600</v>
      </c>
      <c r="J158" s="114">
        <v>209520</v>
      </c>
      <c r="K158" s="101"/>
      <c r="L158" s="101"/>
      <c r="M158" s="107"/>
      <c r="N158" s="115"/>
      <c r="O158" s="101"/>
      <c r="P158" s="101"/>
      <c r="Q158" s="107"/>
      <c r="R158" s="107"/>
      <c r="S158" s="112"/>
      <c r="T158" s="115"/>
      <c r="U158" s="107"/>
      <c r="V158" s="103"/>
      <c r="W158" s="59" t="s">
        <v>322</v>
      </c>
      <c r="X158" s="148">
        <v>180000</v>
      </c>
      <c r="AA158" s="105"/>
    </row>
    <row r="159" spans="1:27" s="104" customFormat="1" ht="12.75" x14ac:dyDescent="0.2">
      <c r="A159" s="126">
        <v>149</v>
      </c>
      <c r="B159" s="131" t="s">
        <v>83</v>
      </c>
      <c r="C159" s="122">
        <f t="shared" si="17"/>
        <v>54833.333333333328</v>
      </c>
      <c r="D159" s="162">
        <v>65800</v>
      </c>
      <c r="E159" s="110"/>
      <c r="F159" s="101"/>
      <c r="G159" s="110">
        <f t="shared" si="22"/>
        <v>47800</v>
      </c>
      <c r="H159" s="172">
        <v>57360</v>
      </c>
      <c r="I159" s="100">
        <f t="shared" si="18"/>
        <v>48266.666666666672</v>
      </c>
      <c r="J159" s="174">
        <v>57920</v>
      </c>
      <c r="K159" s="101"/>
      <c r="L159" s="101"/>
      <c r="M159" s="107"/>
      <c r="N159" s="115"/>
      <c r="O159" s="101"/>
      <c r="P159" s="101"/>
      <c r="Q159" s="107"/>
      <c r="R159" s="107"/>
      <c r="S159" s="112"/>
      <c r="T159" s="115"/>
      <c r="U159" s="107"/>
      <c r="V159" s="103"/>
      <c r="W159" s="43"/>
      <c r="X159" s="148">
        <v>96000</v>
      </c>
      <c r="AA159" s="105"/>
    </row>
    <row r="160" spans="1:27" s="104" customFormat="1" ht="18" x14ac:dyDescent="0.2">
      <c r="A160" s="126">
        <v>150</v>
      </c>
      <c r="B160" s="131" t="s">
        <v>84</v>
      </c>
      <c r="C160" s="122"/>
      <c r="D160" s="100"/>
      <c r="E160" s="110"/>
      <c r="F160" s="101"/>
      <c r="G160" s="110">
        <f t="shared" si="22"/>
        <v>306060</v>
      </c>
      <c r="H160" s="172">
        <v>367272</v>
      </c>
      <c r="I160" s="100">
        <f t="shared" si="18"/>
        <v>511590</v>
      </c>
      <c r="J160" s="114">
        <v>613908</v>
      </c>
      <c r="K160" s="101"/>
      <c r="L160" s="101"/>
      <c r="M160" s="107"/>
      <c r="N160" s="115"/>
      <c r="O160" s="101"/>
      <c r="P160" s="101"/>
      <c r="Q160" s="107"/>
      <c r="R160" s="107"/>
      <c r="S160" s="112"/>
      <c r="T160" s="116"/>
      <c r="U160" s="107"/>
      <c r="V160" s="143"/>
      <c r="W160" s="59" t="s">
        <v>311</v>
      </c>
      <c r="X160" s="148">
        <v>468000</v>
      </c>
      <c r="AA160" s="105"/>
    </row>
    <row r="161" spans="1:27" s="104" customFormat="1" ht="27" x14ac:dyDescent="0.2">
      <c r="A161" s="126">
        <v>151</v>
      </c>
      <c r="B161" s="131" t="s">
        <v>294</v>
      </c>
      <c r="C161" s="122"/>
      <c r="D161" s="100"/>
      <c r="E161" s="110"/>
      <c r="F161" s="101"/>
      <c r="G161" s="110"/>
      <c r="H161" s="101"/>
      <c r="I161" s="100"/>
      <c r="J161" s="101"/>
      <c r="K161" s="101"/>
      <c r="L161" s="101"/>
      <c r="M161" s="107"/>
      <c r="N161" s="115"/>
      <c r="O161" s="101">
        <f>+P161/6*5</f>
        <v>15416.666666666668</v>
      </c>
      <c r="P161" s="114">
        <v>18500</v>
      </c>
      <c r="Q161" s="107"/>
      <c r="R161" s="107"/>
      <c r="S161" s="112"/>
      <c r="T161" s="116"/>
      <c r="U161" s="107"/>
      <c r="V161" s="145"/>
      <c r="W161" s="59" t="s">
        <v>367</v>
      </c>
      <c r="X161" s="148">
        <v>17500</v>
      </c>
      <c r="AA161" s="105"/>
    </row>
    <row r="162" spans="1:27" s="104" customFormat="1" ht="23.25" thickBot="1" x14ac:dyDescent="0.25">
      <c r="A162" s="132">
        <v>152</v>
      </c>
      <c r="B162" s="133" t="s">
        <v>296</v>
      </c>
      <c r="C162" s="168"/>
      <c r="D162" s="134"/>
      <c r="E162" s="135"/>
      <c r="F162" s="102"/>
      <c r="G162" s="135"/>
      <c r="H162" s="102"/>
      <c r="I162" s="134"/>
      <c r="J162" s="102"/>
      <c r="K162" s="102"/>
      <c r="L162" s="102"/>
      <c r="M162" s="136"/>
      <c r="N162" s="137"/>
      <c r="O162" s="102">
        <f>+P162/6*5</f>
        <v>552000</v>
      </c>
      <c r="P162" s="178">
        <v>662400</v>
      </c>
      <c r="Q162" s="136"/>
      <c r="R162" s="136"/>
      <c r="S162" s="138"/>
      <c r="T162" s="139"/>
      <c r="U162" s="136"/>
      <c r="V162" s="146"/>
      <c r="W162" s="169"/>
      <c r="X162" s="149">
        <v>662400</v>
      </c>
      <c r="AA162" s="105"/>
    </row>
    <row r="163" spans="1:27" x14ac:dyDescent="0.15">
      <c r="A163" s="34"/>
      <c r="B163" s="34"/>
      <c r="C163" s="34"/>
      <c r="D163" s="34"/>
      <c r="E163" s="34"/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  <c r="R163" s="34"/>
      <c r="S163" s="31"/>
      <c r="T163" s="31"/>
      <c r="U163" s="31"/>
      <c r="V163" s="31"/>
      <c r="W163" s="31"/>
      <c r="X163" s="31"/>
    </row>
    <row r="164" spans="1:27" x14ac:dyDescent="0.15">
      <c r="A164" s="34"/>
      <c r="B164" s="34"/>
      <c r="C164" s="34"/>
      <c r="D164" s="34"/>
      <c r="E164" s="34"/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  <c r="R164" s="34"/>
      <c r="S164" s="31"/>
      <c r="T164" s="31"/>
      <c r="U164" s="31"/>
      <c r="V164" s="71"/>
      <c r="W164" s="71"/>
      <c r="X164" s="71"/>
    </row>
    <row r="165" spans="1:27" ht="20.25" customHeight="1" x14ac:dyDescent="0.15">
      <c r="S165" s="28"/>
      <c r="T165" s="220" t="s">
        <v>330</v>
      </c>
      <c r="U165" s="220"/>
      <c r="V165" s="220"/>
      <c r="W165" s="220"/>
      <c r="X165" s="220"/>
    </row>
    <row r="166" spans="1:27" ht="20.25" customHeight="1" x14ac:dyDescent="0.15">
      <c r="B166" s="37"/>
      <c r="C166" s="37"/>
      <c r="D166" s="38"/>
      <c r="E166" s="38"/>
      <c r="F166" s="38"/>
      <c r="G166" s="38"/>
      <c r="H166" s="38"/>
      <c r="I166" s="38"/>
      <c r="J166" s="38"/>
      <c r="K166" s="38"/>
      <c r="L166" s="38"/>
      <c r="M166" s="38"/>
      <c r="N166" s="38"/>
      <c r="O166" s="38"/>
      <c r="P166" s="38"/>
      <c r="Q166" s="38"/>
      <c r="R166" s="62"/>
      <c r="S166" s="37"/>
      <c r="T166" s="224" t="s">
        <v>58</v>
      </c>
      <c r="U166" s="224"/>
      <c r="V166" s="224"/>
      <c r="W166" s="224"/>
      <c r="X166" s="224"/>
    </row>
    <row r="167" spans="1:27" ht="19.5" customHeight="1" x14ac:dyDescent="0.2">
      <c r="B167" s="229" t="s">
        <v>45</v>
      </c>
      <c r="C167" s="229"/>
      <c r="D167" s="39"/>
      <c r="E167" s="39"/>
      <c r="F167" s="39"/>
      <c r="G167" s="39"/>
      <c r="H167" s="39"/>
      <c r="I167" s="39"/>
      <c r="J167" s="39"/>
      <c r="K167" s="39"/>
      <c r="L167" s="39"/>
      <c r="M167" s="39"/>
      <c r="N167" s="39"/>
      <c r="O167" s="39"/>
      <c r="P167" s="39"/>
      <c r="Q167" s="40"/>
      <c r="R167" s="63"/>
      <c r="S167" s="37"/>
      <c r="T167" s="222" t="s">
        <v>46</v>
      </c>
      <c r="U167" s="222"/>
      <c r="V167" s="222"/>
      <c r="W167" s="222"/>
      <c r="X167" s="222"/>
    </row>
    <row r="168" spans="1:27" ht="21.75" customHeight="1" x14ac:dyDescent="0.2">
      <c r="B168" s="229" t="s">
        <v>47</v>
      </c>
      <c r="C168" s="229"/>
      <c r="D168" s="41"/>
      <c r="E168" s="41"/>
      <c r="F168" s="41"/>
      <c r="G168" s="41"/>
      <c r="H168" s="225" t="s">
        <v>48</v>
      </c>
      <c r="I168" s="225"/>
      <c r="J168" s="225"/>
      <c r="K168" s="175"/>
      <c r="L168" s="175"/>
      <c r="M168" s="175"/>
      <c r="N168" s="175"/>
      <c r="O168" s="175"/>
      <c r="P168" s="175"/>
      <c r="Q168" s="41"/>
      <c r="T168" s="223" t="s">
        <v>49</v>
      </c>
      <c r="U168" s="223"/>
      <c r="V168" s="223"/>
      <c r="W168" s="223"/>
      <c r="X168" s="223"/>
    </row>
    <row r="169" spans="1:27" ht="23.25" customHeight="1" x14ac:dyDescent="0.2">
      <c r="B169" s="229" t="s">
        <v>50</v>
      </c>
      <c r="C169" s="229"/>
      <c r="D169" s="42"/>
      <c r="E169" s="42"/>
      <c r="F169" s="42"/>
      <c r="G169" s="42"/>
      <c r="H169" s="225" t="s">
        <v>56</v>
      </c>
      <c r="I169" s="225"/>
      <c r="J169" s="225"/>
      <c r="K169" s="175"/>
      <c r="L169" s="175"/>
      <c r="M169" s="175"/>
      <c r="N169" s="175"/>
      <c r="O169" s="175"/>
      <c r="P169" s="175"/>
      <c r="Q169" s="42"/>
      <c r="T169" s="221" t="s">
        <v>368</v>
      </c>
      <c r="U169" s="221"/>
      <c r="V169" s="221"/>
      <c r="W169" s="221"/>
      <c r="X169" s="221"/>
    </row>
    <row r="170" spans="1:27" ht="27" customHeight="1" x14ac:dyDescent="0.2">
      <c r="B170" s="35"/>
      <c r="C170" s="36"/>
      <c r="D170" s="42"/>
      <c r="E170" s="42"/>
      <c r="F170" s="42"/>
      <c r="G170" s="42"/>
      <c r="H170" s="225" t="s">
        <v>57</v>
      </c>
      <c r="I170" s="225"/>
      <c r="J170" s="225"/>
      <c r="K170" s="175"/>
      <c r="L170" s="175"/>
      <c r="M170" s="175"/>
      <c r="N170" s="175"/>
      <c r="O170" s="175"/>
      <c r="P170" s="175"/>
      <c r="Q170" s="42"/>
      <c r="T170" s="70"/>
      <c r="U170" s="70"/>
      <c r="V170" s="72"/>
      <c r="W170" s="72"/>
      <c r="X170" s="72"/>
    </row>
    <row r="171" spans="1:27" ht="24.75" customHeight="1" x14ac:dyDescent="0.2">
      <c r="A171" s="73"/>
      <c r="B171" s="228" t="s">
        <v>55</v>
      </c>
      <c r="C171" s="228"/>
      <c r="D171" s="42"/>
      <c r="E171" s="42"/>
      <c r="F171" s="42"/>
      <c r="G171" s="42"/>
      <c r="H171" s="225" t="s">
        <v>26</v>
      </c>
      <c r="I171" s="225"/>
      <c r="J171" s="225"/>
      <c r="K171" s="175"/>
      <c r="L171" s="175"/>
      <c r="M171" s="175"/>
      <c r="N171" s="175"/>
      <c r="O171" s="175"/>
      <c r="P171" s="175"/>
      <c r="Q171" s="42"/>
      <c r="T171" s="70"/>
      <c r="U171" s="70"/>
      <c r="V171" s="38"/>
    </row>
    <row r="172" spans="1:27" x14ac:dyDescent="0.15">
      <c r="B172" s="33"/>
    </row>
    <row r="173" spans="1:27" x14ac:dyDescent="0.15">
      <c r="B173" s="33"/>
    </row>
    <row r="186" s="28" customFormat="1" x14ac:dyDescent="0.15"/>
    <row r="187" s="28" customFormat="1" x14ac:dyDescent="0.15"/>
    <row r="188" s="28" customFormat="1" x14ac:dyDescent="0.15"/>
    <row r="189" s="28" customFormat="1" x14ac:dyDescent="0.15"/>
    <row r="190" s="28" customFormat="1" x14ac:dyDescent="0.15"/>
    <row r="191" s="28" customFormat="1" x14ac:dyDescent="0.15"/>
    <row r="192" s="28" customFormat="1" x14ac:dyDescent="0.15"/>
  </sheetData>
  <mergeCells count="38">
    <mergeCell ref="Q9:R9"/>
    <mergeCell ref="S8:T8"/>
    <mergeCell ref="U8:V8"/>
    <mergeCell ref="O8:P8"/>
    <mergeCell ref="E9:F9"/>
    <mergeCell ref="G9:H9"/>
    <mergeCell ref="I9:J9"/>
    <mergeCell ref="K9:L9"/>
    <mergeCell ref="M9:N9"/>
    <mergeCell ref="O9:P9"/>
    <mergeCell ref="E8:F8"/>
    <mergeCell ref="G8:H8"/>
    <mergeCell ref="I8:J8"/>
    <mergeCell ref="K8:L8"/>
    <mergeCell ref="M8:N8"/>
    <mergeCell ref="S9:T9"/>
    <mergeCell ref="H168:J168"/>
    <mergeCell ref="H169:J169"/>
    <mergeCell ref="H170:J170"/>
    <mergeCell ref="H171:J171"/>
    <mergeCell ref="A6:X7"/>
    <mergeCell ref="B171:C171"/>
    <mergeCell ref="B169:C169"/>
    <mergeCell ref="B168:C168"/>
    <mergeCell ref="B167:C167"/>
    <mergeCell ref="A9:A10"/>
    <mergeCell ref="B9:B10"/>
    <mergeCell ref="W8:W10"/>
    <mergeCell ref="X8:X10"/>
    <mergeCell ref="C8:D8"/>
    <mergeCell ref="C9:D9"/>
    <mergeCell ref="Q8:R8"/>
    <mergeCell ref="U9:V9"/>
    <mergeCell ref="T165:X165"/>
    <mergeCell ref="T169:X169"/>
    <mergeCell ref="T167:X167"/>
    <mergeCell ref="T168:X168"/>
    <mergeCell ref="T166:X166"/>
  </mergeCells>
  <printOptions horizontalCentered="1" verticalCentered="1"/>
  <pageMargins left="0.2" right="0.2" top="0.5" bottom="0.25" header="0.8" footer="0.3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paym t b</vt:lpstr>
      <vt:lpstr>Tex B st</vt:lpstr>
      <vt:lpstr>Bac 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2015-02-23T06:51:24Z</dcterms:modified>
</cp:coreProperties>
</file>